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Юридический блок\Семакина О.В\Документация на площадку. Подготовка\актуальная документация бытовая техника\Приложение № 1 - Техническая часть\"/>
    </mc:Choice>
  </mc:AlternateContent>
  <xr:revisionPtr revIDLastSave="0" documentId="13_ncr:1_{DF446D24-096F-4514-9CD5-5298CD7C6E3B}" xr6:coauthVersionLast="47" xr6:coauthVersionMax="47" xr10:uidLastSave="{00000000-0000-0000-0000-000000000000}"/>
  <bookViews>
    <workbookView xWindow="-930" yWindow="360" windowWidth="24465" windowHeight="15075" xr2:uid="{00000000-000D-0000-FFFF-FFFF00000000}"/>
  </bookViews>
  <sheets>
    <sheet name="Шаблон" sheetId="1" r:id="rId1"/>
    <sheet name="data" sheetId="2" state="hidden" r:id="rId2"/>
  </sheets>
  <definedNames>
    <definedName name="_xlnm._FilterDatabase" localSheetId="0" hidden="1">Шаблон!$B$17:$S$24</definedName>
    <definedName name="countries">data!$A$1:$A$256</definedName>
    <definedName name="rep">data!$C$1:$C$2</definedName>
    <definedName name="yes_no">data!$B$1:$B$2</definedName>
  </definedNames>
  <calcPr calcId="191029"/>
</workbook>
</file>

<file path=xl/calcChain.xml><?xml version="1.0" encoding="utf-8"?>
<calcChain xmlns="http://schemas.openxmlformats.org/spreadsheetml/2006/main">
  <c r="L19" i="1" l="1"/>
  <c r="L27" i="1" s="1"/>
  <c r="L20" i="1"/>
  <c r="L21" i="1"/>
  <c r="L22" i="1"/>
  <c r="L23" i="1"/>
  <c r="L24" i="1"/>
  <c r="L18" i="1"/>
  <c r="X24" i="1"/>
  <c r="W24" i="1"/>
  <c r="U24" i="1"/>
  <c r="V24" i="1" s="1"/>
  <c r="X23" i="1"/>
  <c r="W23" i="1" s="1"/>
  <c r="U23" i="1"/>
  <c r="V23" i="1" s="1"/>
  <c r="X22" i="1"/>
  <c r="W22" i="1" s="1"/>
  <c r="U22" i="1"/>
  <c r="V22" i="1" s="1"/>
  <c r="X21" i="1"/>
  <c r="W21" i="1"/>
  <c r="U21" i="1"/>
  <c r="V21" i="1" s="1"/>
  <c r="X20" i="1"/>
  <c r="W20" i="1"/>
  <c r="U20" i="1"/>
  <c r="V20" i="1" s="1"/>
  <c r="X19" i="1"/>
  <c r="W19" i="1" s="1"/>
  <c r="U19" i="1"/>
  <c r="V19" i="1" s="1"/>
  <c r="X18" i="1"/>
  <c r="W18" i="1" s="1"/>
  <c r="U18" i="1"/>
  <c r="V18" i="1" s="1"/>
  <c r="W27" i="1" l="1"/>
  <c r="Q27" i="1" s="1"/>
  <c r="R29" i="1"/>
  <c r="S31" i="1" l="1"/>
  <c r="T31" i="1" s="1"/>
  <c r="S32" i="1"/>
  <c r="T32" i="1" s="1"/>
  <c r="R31" i="1"/>
  <c r="S30" i="1"/>
  <c r="T30" i="1" s="1"/>
  <c r="Q19" i="1"/>
  <c r="P19" i="1"/>
  <c r="M19" i="1"/>
  <c r="Q24" i="1"/>
  <c r="P24" i="1"/>
  <c r="M24" i="1"/>
  <c r="R32" i="1"/>
  <c r="M18" i="1"/>
  <c r="Q22" i="1"/>
  <c r="P22" i="1"/>
  <c r="M22" i="1"/>
  <c r="Q21" i="1"/>
  <c r="P21" i="1"/>
  <c r="M21" i="1"/>
  <c r="Q23" i="1"/>
  <c r="P23" i="1"/>
  <c r="M23" i="1"/>
  <c r="Q18" i="1"/>
  <c r="P18" i="1"/>
  <c r="R30" i="1"/>
  <c r="Q20" i="1"/>
  <c r="P20" i="1"/>
  <c r="M2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S18" authorId="0" shapeId="0" xr:uid="{00000000-0006-0000-0000-000001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19" authorId="0" shapeId="0" xr:uid="{00000000-0006-0000-0000-000002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0" authorId="0" shapeId="0" xr:uid="{00000000-0006-0000-0000-000003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1" authorId="0" shapeId="0" xr:uid="{00000000-0006-0000-0000-000004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2" authorId="0" shapeId="0" xr:uid="{00000000-0006-0000-0000-000005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3" authorId="0" shapeId="0" xr:uid="{00000000-0006-0000-0000-000006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  <comment ref="S24" authorId="0" shapeId="0" xr:uid="{00000000-0006-0000-0000-000007000000}">
      <text>
        <r>
          <rPr>
            <sz val="11"/>
            <color indexed="8"/>
            <rFont val="Calibri"/>
            <family val="2"/>
            <scheme val="minor"/>
          </rPr>
          <t>Введите порядковый номер реестровой записи в формате соответствующего Реестра:РЭ-___/_ или ТКО-__/_ (для РЭП) ___ (для Реестра ПО это числовой номер)</t>
        </r>
      </text>
    </comment>
  </commentList>
</comments>
</file>

<file path=xl/sharedStrings.xml><?xml version="1.0" encoding="utf-8"?>
<sst xmlns="http://schemas.openxmlformats.org/spreadsheetml/2006/main" count="461" uniqueCount="361">
  <si>
    <t>Российская Федерация</t>
  </si>
  <si>
    <t>Андорра</t>
  </si>
  <si>
    <t>Объединенные Арабские Эмираты</t>
  </si>
  <si>
    <t>Афганистан</t>
  </si>
  <si>
    <t>Армения</t>
  </si>
  <si>
    <t>Ангола</t>
  </si>
  <si>
    <t>Аргентина</t>
  </si>
  <si>
    <t>Австрия</t>
  </si>
  <si>
    <t>Австралия</t>
  </si>
  <si>
    <t>Азербайджан</t>
  </si>
  <si>
    <t>Босния и Герцеговина</t>
  </si>
  <si>
    <t>Барбадос</t>
  </si>
  <si>
    <t>Бангладеш</t>
  </si>
  <si>
    <t>Бельгия</t>
  </si>
  <si>
    <t>Болгария</t>
  </si>
  <si>
    <t>Бразилия</t>
  </si>
  <si>
    <t>Белоруссия</t>
  </si>
  <si>
    <t>Канада</t>
  </si>
  <si>
    <t>Швейцария</t>
  </si>
  <si>
    <t>Чили</t>
  </si>
  <si>
    <t>Камерун</t>
  </si>
  <si>
    <t>Китай</t>
  </si>
  <si>
    <t>Куба</t>
  </si>
  <si>
    <t>Кипр</t>
  </si>
  <si>
    <t>Чешская Республика</t>
  </si>
  <si>
    <t>Германия</t>
  </si>
  <si>
    <t>Дания</t>
  </si>
  <si>
    <t>Доминиканская Республика</t>
  </si>
  <si>
    <t>Алжир</t>
  </si>
  <si>
    <t>Эквадор</t>
  </si>
  <si>
    <t>Эстония</t>
  </si>
  <si>
    <t>Египет</t>
  </si>
  <si>
    <t>Испания</t>
  </si>
  <si>
    <t>Финляндия</t>
  </si>
  <si>
    <t>Франция</t>
  </si>
  <si>
    <t>Великобритания</t>
  </si>
  <si>
    <t>Грузия</t>
  </si>
  <si>
    <t>Греция</t>
  </si>
  <si>
    <t>Гонконг</t>
  </si>
  <si>
    <t>Хорватия</t>
  </si>
  <si>
    <t>Венгрия</t>
  </si>
  <si>
    <t>Индонезия</t>
  </si>
  <si>
    <t>Республика Ирландия</t>
  </si>
  <si>
    <t>Израиль</t>
  </si>
  <si>
    <t>Индия</t>
  </si>
  <si>
    <t>Ирак</t>
  </si>
  <si>
    <t>Иран (Исламская Республика)</t>
  </si>
  <si>
    <t>Исландия</t>
  </si>
  <si>
    <t>Италия</t>
  </si>
  <si>
    <t>Иордания</t>
  </si>
  <si>
    <t>Япония</t>
  </si>
  <si>
    <t>Киргизия</t>
  </si>
  <si>
    <t>Корея, Республика</t>
  </si>
  <si>
    <t>Кувейт</t>
  </si>
  <si>
    <t>Казахстан</t>
  </si>
  <si>
    <t>Ливан</t>
  </si>
  <si>
    <t>Лихтенштейн</t>
  </si>
  <si>
    <t>Шри-Ланка</t>
  </si>
  <si>
    <t>Люксембург</t>
  </si>
  <si>
    <t>Латвия</t>
  </si>
  <si>
    <t>Литва</t>
  </si>
  <si>
    <t>Ливийская Арабская Джамахирия</t>
  </si>
  <si>
    <t>Марокко</t>
  </si>
  <si>
    <t>Молдова, Республика</t>
  </si>
  <si>
    <t>Македония</t>
  </si>
  <si>
    <t>Монголия</t>
  </si>
  <si>
    <t>Мексика</t>
  </si>
  <si>
    <t>Малайзия</t>
  </si>
  <si>
    <t>Нидерланды</t>
  </si>
  <si>
    <t>Норвегия</t>
  </si>
  <si>
    <t>Новая Зеландия</t>
  </si>
  <si>
    <t>Филиппины</t>
  </si>
  <si>
    <t>Пакистан</t>
  </si>
  <si>
    <t>Польша</t>
  </si>
  <si>
    <t>Португалия</t>
  </si>
  <si>
    <t>Румыния</t>
  </si>
  <si>
    <t>Саудовская Аравия</t>
  </si>
  <si>
    <t>Швеция</t>
  </si>
  <si>
    <t>Сингапур</t>
  </si>
  <si>
    <t>Словения</t>
  </si>
  <si>
    <t>Словакия</t>
  </si>
  <si>
    <t>Сирийская Арабская Республика</t>
  </si>
  <si>
    <t>Таиланд</t>
  </si>
  <si>
    <t>Кения</t>
  </si>
  <si>
    <t>Княжество Монако</t>
  </si>
  <si>
    <t>Таджикистан</t>
  </si>
  <si>
    <t>Туркменистан</t>
  </si>
  <si>
    <t>Тунис</t>
  </si>
  <si>
    <t>Турция</t>
  </si>
  <si>
    <t>Тайвань, Республика Китай</t>
  </si>
  <si>
    <t>Украина</t>
  </si>
  <si>
    <t>США</t>
  </si>
  <si>
    <t>Узбекистан</t>
  </si>
  <si>
    <t>Венесуэла</t>
  </si>
  <si>
    <t>Вьетнам</t>
  </si>
  <si>
    <t>ЮАР</t>
  </si>
  <si>
    <t>Сербия</t>
  </si>
  <si>
    <t>Гамбия</t>
  </si>
  <si>
    <t>Гвинея</t>
  </si>
  <si>
    <t>Гваделупа</t>
  </si>
  <si>
    <t>Экваториальная Гвинея</t>
  </si>
  <si>
    <t>о. Южная Георгия и Южные Сандвичевы о-ва</t>
  </si>
  <si>
    <t>Гватемала</t>
  </si>
  <si>
    <t>Гуам</t>
  </si>
  <si>
    <t>Гвинея-Биссау</t>
  </si>
  <si>
    <t>Гайана</t>
  </si>
  <si>
    <t>о-ва Херд и Мак-Дональд</t>
  </si>
  <si>
    <t>Гондурас</t>
  </si>
  <si>
    <t>Гаити</t>
  </si>
  <si>
    <t>Британская Территория Индийского Океана</t>
  </si>
  <si>
    <t>Ямайка</t>
  </si>
  <si>
    <t>Камбоджа</t>
  </si>
  <si>
    <t>Кирибати</t>
  </si>
  <si>
    <t>Коморы</t>
  </si>
  <si>
    <t>Сент-Китс и Невис</t>
  </si>
  <si>
    <t>Корея, Демократическая Народная Республика</t>
  </si>
  <si>
    <t>Острова Кайман</t>
  </si>
  <si>
    <t>Лаосская НДР</t>
  </si>
  <si>
    <t>Сент-Люсия</t>
  </si>
  <si>
    <t>Либерия</t>
  </si>
  <si>
    <t>Лесото</t>
  </si>
  <si>
    <t>Мадагаскар</t>
  </si>
  <si>
    <t>Маршалловы острова</t>
  </si>
  <si>
    <t>Мали</t>
  </si>
  <si>
    <t>Мьянма</t>
  </si>
  <si>
    <t>Макао</t>
  </si>
  <si>
    <t>Северные Марианские острова</t>
  </si>
  <si>
    <t>Мартиника</t>
  </si>
  <si>
    <t>Мавритания</t>
  </si>
  <si>
    <t>Монтсеррат</t>
  </si>
  <si>
    <t>Мальта</t>
  </si>
  <si>
    <t>Маврикий</t>
  </si>
  <si>
    <t>Мальдивы</t>
  </si>
  <si>
    <t>Малави</t>
  </si>
  <si>
    <t>Мозамбик</t>
  </si>
  <si>
    <t>Намибия</t>
  </si>
  <si>
    <t>Новая Каледония</t>
  </si>
  <si>
    <t>Нигер</t>
  </si>
  <si>
    <t>Остров Норфолк</t>
  </si>
  <si>
    <t>Нигерия</t>
  </si>
  <si>
    <t>Никарагуа</t>
  </si>
  <si>
    <t>Непал</t>
  </si>
  <si>
    <t>Науру</t>
  </si>
  <si>
    <t>Ниуэ</t>
  </si>
  <si>
    <t>Оман</t>
  </si>
  <si>
    <t>Панама</t>
  </si>
  <si>
    <t>Перу</t>
  </si>
  <si>
    <t>Французская Полинезия</t>
  </si>
  <si>
    <t>Папуа Новая Гвинея</t>
  </si>
  <si>
    <t>Сент-Пьер и Микелон</t>
  </si>
  <si>
    <t>Питкэрн</t>
  </si>
  <si>
    <t>Пуэрто-Рико</t>
  </si>
  <si>
    <t>Оккупированная территория Палестины</t>
  </si>
  <si>
    <t>Палау</t>
  </si>
  <si>
    <t>Парагвай</t>
  </si>
  <si>
    <t>Катар</t>
  </si>
  <si>
    <t>Реюньон</t>
  </si>
  <si>
    <t>Руанда</t>
  </si>
  <si>
    <t>Соломоновы острова</t>
  </si>
  <si>
    <t>Сейшелы</t>
  </si>
  <si>
    <t>Судан</t>
  </si>
  <si>
    <t>Святая Елена</t>
  </si>
  <si>
    <t>о-ва Шпицберген и Ян-Майен</t>
  </si>
  <si>
    <t>Сьерра-Леоне</t>
  </si>
  <si>
    <t>Сан-Марино</t>
  </si>
  <si>
    <t>Сенегал</t>
  </si>
  <si>
    <t>Сомали</t>
  </si>
  <si>
    <t>Суринам</t>
  </si>
  <si>
    <t>Сан-Томе и Принсипи</t>
  </si>
  <si>
    <t>Сальвадор</t>
  </si>
  <si>
    <t>Свазиленд</t>
  </si>
  <si>
    <t>о-ва Теркс и Кайкос</t>
  </si>
  <si>
    <t>Чад</t>
  </si>
  <si>
    <t>Французские Южные Территории</t>
  </si>
  <si>
    <t>Того</t>
  </si>
  <si>
    <t>Токелау</t>
  </si>
  <si>
    <t>Тонга</t>
  </si>
  <si>
    <t>Тринидад и Тобаго</t>
  </si>
  <si>
    <t>Тувалу</t>
  </si>
  <si>
    <t>Объединенная Республика Танзания</t>
  </si>
  <si>
    <t>Уганда</t>
  </si>
  <si>
    <t>Малые Внешние Острова США</t>
  </si>
  <si>
    <t>Уругвай</t>
  </si>
  <si>
    <t>Ватикан</t>
  </si>
  <si>
    <t>Сент-Винсент и Гренадины</t>
  </si>
  <si>
    <t>Виргинские Острова, Британские</t>
  </si>
  <si>
    <t>Виргинские Острова, США</t>
  </si>
  <si>
    <t>Вануату</t>
  </si>
  <si>
    <t>Уоллис и Футуна</t>
  </si>
  <si>
    <t>Самоа</t>
  </si>
  <si>
    <t>Йемен</t>
  </si>
  <si>
    <t>Майотта</t>
  </si>
  <si>
    <t>Замбия</t>
  </si>
  <si>
    <t>Зимбабве</t>
  </si>
  <si>
    <t>Тимор-Лесте</t>
  </si>
  <si>
    <t>Сен-Бартельми</t>
  </si>
  <si>
    <t>Сен-Мартен (французская часть)</t>
  </si>
  <si>
    <t>Черногория</t>
  </si>
  <si>
    <t>Аландские острова</t>
  </si>
  <si>
    <t>Джерси</t>
  </si>
  <si>
    <t>Гернси</t>
  </si>
  <si>
    <t>Остров Мэн</t>
  </si>
  <si>
    <t>Антигуа и Барбуда</t>
  </si>
  <si>
    <t>Ангилья</t>
  </si>
  <si>
    <t>Албания</t>
  </si>
  <si>
    <t>Нидерландские Антильские острова</t>
  </si>
  <si>
    <t>Антарктика</t>
  </si>
  <si>
    <t>Американское Самоа</t>
  </si>
  <si>
    <t>Аруба</t>
  </si>
  <si>
    <t>Буркина Фасо</t>
  </si>
  <si>
    <t>Бахрейн</t>
  </si>
  <si>
    <t>Бурунди</t>
  </si>
  <si>
    <t>Бенин</t>
  </si>
  <si>
    <t>Бермуды</t>
  </si>
  <si>
    <t>Султанат Бруней</t>
  </si>
  <si>
    <t>Боливия, Многонациональное Государство</t>
  </si>
  <si>
    <t>Багамы</t>
  </si>
  <si>
    <t>Бутан</t>
  </si>
  <si>
    <t>Остров Буве</t>
  </si>
  <si>
    <t>Ботсвана</t>
  </si>
  <si>
    <t>Белиз</t>
  </si>
  <si>
    <t>Кокосовые (Килинг) о-ва</t>
  </si>
  <si>
    <t>Конго, Демократическая Республика</t>
  </si>
  <si>
    <t>Центральноафриканская Республика</t>
  </si>
  <si>
    <t>Конго</t>
  </si>
  <si>
    <t>Кот-д-Ивуар</t>
  </si>
  <si>
    <t>Острова Кука</t>
  </si>
  <si>
    <t>Колумбия</t>
  </si>
  <si>
    <t>Коста-Рика</t>
  </si>
  <si>
    <t>Кабо Верде</t>
  </si>
  <si>
    <t>о. Рождества</t>
  </si>
  <si>
    <t>Джибути</t>
  </si>
  <si>
    <t>Доминика</t>
  </si>
  <si>
    <t>Западная Сахара</t>
  </si>
  <si>
    <t>Эритрея</t>
  </si>
  <si>
    <t>Эфиопия</t>
  </si>
  <si>
    <t>Фиджи</t>
  </si>
  <si>
    <t>Фолклендские (Мальвинские) о-ва</t>
  </si>
  <si>
    <t>Микронезия (Федеративные Штаты)</t>
  </si>
  <si>
    <t>Фарерские острова</t>
  </si>
  <si>
    <t>Габон</t>
  </si>
  <si>
    <t>Гренада</t>
  </si>
  <si>
    <t>Французская Гвиана</t>
  </si>
  <si>
    <t>Гана</t>
  </si>
  <si>
    <t>Гибралтар</t>
  </si>
  <si>
    <t>Гренландия</t>
  </si>
  <si>
    <t>ЭЛАНДСКИЕ ОСТРОВА</t>
  </si>
  <si>
    <t>КЮРАСАО</t>
  </si>
  <si>
    <t>СЕН-МАРТЕН (нидерландская часть)</t>
  </si>
  <si>
    <t>БОНЭЙР, СИНТ-ЭСТАТИУС И САБА</t>
  </si>
  <si>
    <t>АБХАЗИЯ</t>
  </si>
  <si>
    <t>ЮЖНАЯ ОСЕТИЯ</t>
  </si>
  <si>
    <t>ЮЖНЫЙ СУДАН</t>
  </si>
  <si>
    <t>ДНР</t>
  </si>
  <si>
    <t>ЛНР</t>
  </si>
  <si>
    <t>Да</t>
  </si>
  <si>
    <t/>
  </si>
  <si>
    <t>РЭП</t>
  </si>
  <si>
    <t>ПО</t>
  </si>
  <si>
    <t>223.1</t>
  </si>
  <si>
    <t>Спецификация (Коммерческое предложение на поставку товаров, работ, услуг)</t>
  </si>
  <si>
    <t>Название закупки</t>
  </si>
  <si>
    <t>поставка бытовой техники</t>
  </si>
  <si>
    <t>Внимание!!!  Обязательно прочитайте инструкцию по заполнению в конце таблицы.</t>
  </si>
  <si>
    <t>Лот</t>
  </si>
  <si>
    <t>625.25.00073 поставка бытовой техники</t>
  </si>
  <si>
    <t>Год поставки</t>
  </si>
  <si>
    <t>Предложение от (наименование участника)</t>
  </si>
  <si>
    <t>Номер предложения</t>
  </si>
  <si>
    <t>Дата предложения</t>
  </si>
  <si>
    <t>Номер альтернативного предложения</t>
  </si>
  <si>
    <t>Gkpz Line Id</t>
  </si>
  <si>
    <t>Филиал заказчика</t>
  </si>
  <si>
    <t>№ позиции</t>
  </si>
  <si>
    <t>Номенклатурная позиция заказчика</t>
  </si>
  <si>
    <t>Ед. изм.</t>
  </si>
  <si>
    <t>Страна изготовителя (план)</t>
  </si>
  <si>
    <t>Плановая цена за единицу</t>
  </si>
  <si>
    <t>Общее количество, требуемое</t>
  </si>
  <si>
    <t>Общая стоимость (план)</t>
  </si>
  <si>
    <t>Аналог участника</t>
  </si>
  <si>
    <t>Признак - Аналог</t>
  </si>
  <si>
    <t>Наименование изготовителя (предложение участника)</t>
  </si>
  <si>
    <t>Уровень локализации</t>
  </si>
  <si>
    <t>Страна происхождения товара (предложение участника)</t>
  </si>
  <si>
    <t>Реестр РЭП (ПО)</t>
  </si>
  <si>
    <t>№ записи в Реестре РЭП (ПО)</t>
  </si>
  <si>
    <t>Цена за единицу (предложение участника) без НДС</t>
  </si>
  <si>
    <t>Цена за единицу (с коэфф. изм. нач. (макс.) цены)</t>
  </si>
  <si>
    <t>Общая стоимость (с коэфф. изм. нач. (макс.) цены)</t>
  </si>
  <si>
    <t>Общая стоимость (предложение участника)</t>
  </si>
  <si>
    <t>Общее количество, предлагаемое</t>
  </si>
  <si>
    <t>КСУ НСИ</t>
  </si>
  <si>
    <t xml:space="preserve">Наименование позиции </t>
  </si>
  <si>
    <t>Наименование позиции (краткое)</t>
  </si>
  <si>
    <t>ГОСТ, ОСТ, ТУ, чертеж</t>
  </si>
  <si>
    <t>Январь</t>
  </si>
  <si>
    <t>Февраль</t>
  </si>
  <si>
    <t>Март</t>
  </si>
  <si>
    <t>Апрель</t>
  </si>
  <si>
    <t xml:space="preserve">Май 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</si>
  <si>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</si>
  <si>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</si>
  <si>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</si>
  <si>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</si>
  <si>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</si>
  <si>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</si>
  <si>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</si>
  <si>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Предлагаемое</t>
  </si>
  <si>
    <t xml:space="preserve">Требуемое </t>
  </si>
  <si>
    <t>Требуемая  дата</t>
  </si>
  <si>
    <t>Требуемое  количество</t>
  </si>
  <si>
    <t>Предлагаемая  дата</t>
  </si>
  <si>
    <t>Предлагаемое количество</t>
  </si>
  <si>
    <t>АО ЕИРЦ ЛО-&gt;АО ЕИРЦ ЛО</t>
  </si>
  <si>
    <t>665121</t>
  </si>
  <si>
    <t>Штука</t>
  </si>
  <si>
    <t>592988</t>
  </si>
  <si>
    <t>495102</t>
  </si>
  <si>
    <t>646872</t>
  </si>
  <si>
    <t>531764</t>
  </si>
  <si>
    <t>Общая стоимость (план):</t>
  </si>
  <si>
    <t>Коэффициент изменения начальной (максимальной) цены:</t>
  </si>
  <si>
    <t>Общая стоимость (предложения участника):</t>
  </si>
  <si>
    <t>руб.</t>
  </si>
  <si>
    <t>%</t>
  </si>
  <si>
    <t>Общая стоимость товаров, работ, услуг с учетом коэффициента изменения начальной (максимальной) цены:</t>
  </si>
  <si>
    <t>РФ/Импорт/РЭП(ПО)</t>
  </si>
  <si>
    <t>Общая стоимость товаров, работ, услуг РФ/ДНР/ЛНР/ЕАЭС с учетом коэффициента изменения начальной (максимальной) цены:</t>
  </si>
  <si>
    <r>
      <t xml:space="preserve">Общая стоимость </t>
    </r>
    <r>
      <rPr>
        <b/>
        <u/>
        <sz val="11"/>
        <rFont val="Arial Cyr"/>
        <charset val="204"/>
      </rPr>
      <t>товаров, работ, услуг иностранного происхождения</t>
    </r>
    <r>
      <rPr>
        <b/>
        <sz val="11"/>
        <rFont val="Arial Cyr"/>
        <charset val="204"/>
      </rPr>
      <t xml:space="preserve"> с учетом коэффициента изменения начальной (максимальной) цены:</t>
    </r>
  </si>
  <si>
    <t>Общая стоимость товаров из единого реестра радиоэлектронной продукции и (или) реестра программ для электронных вычислительных машин и баз данных , с учетом коэффициента изменения начальной (максимальной) цены:</t>
  </si>
  <si>
    <t>Инструкция по заполнению:</t>
  </si>
  <si>
    <r>
      <t xml:space="preserve">1) </t>
    </r>
    <r>
      <rPr>
        <b/>
        <sz val="12"/>
        <color indexed="10"/>
        <rFont val="Arial"/>
        <family val="2"/>
        <charset val="204"/>
      </rPr>
      <t>Внимание!</t>
    </r>
    <r>
      <rPr>
        <sz val="12"/>
        <color indexed="10"/>
        <rFont val="Arial"/>
        <family val="2"/>
        <charset val="204"/>
      </rPr>
      <t xml:space="preserve"> Поля с синей заливкой не подлежат изменению и содержат справочную информацию по закупке заказчика, строчки спецификации нельзя корректировать, менять местами, удалять, добавлять новые.</t>
    </r>
  </si>
  <si>
    <t>2) Поле "Аналог участника" заполняется, только если поставщик в технической части Спецификации предложил аналог, в таком случае в этом поле необходимо указать «Да».</t>
  </si>
  <si>
    <r>
      <t>3) Внимание! Поля: "Наименование изготовителя (предложение участника)", "Страна происхождения товара (предложение участника)" и "Уровень локализации"</t>
    </r>
    <r>
      <rPr>
        <sz val="12"/>
        <color indexed="10"/>
        <rFont val="Arial"/>
        <family val="2"/>
        <charset val="204"/>
      </rPr>
      <t xml:space="preserve"> обязательны для заполнения участником. </t>
    </r>
    <r>
      <rPr>
        <sz val="12"/>
        <color indexed="56"/>
        <rFont val="Arial"/>
        <family val="2"/>
        <charset val="204"/>
      </rPr>
      <t>В случае предоставления Сертификата ТР ТС на данный вид продукции наименования производителя в настоящей таблице и в Сертификате должны совпадать.</t>
    </r>
  </si>
  <si>
    <r>
      <t>4) Поле "</t>
    </r>
    <r>
      <rPr>
        <b/>
        <sz val="12"/>
        <color indexed="56"/>
        <rFont val="Arial"/>
        <family val="2"/>
        <charset val="204"/>
      </rPr>
      <t>Цена за единицу без НДС (предложение участника)</t>
    </r>
    <r>
      <rPr>
        <sz val="12"/>
        <color indexed="56"/>
        <rFont val="Arial"/>
        <family val="2"/>
        <charset val="204"/>
      </rPr>
      <t>" обязательно для заполнения. Стоимость продукции должна включать в себя транспортные расходы участника на доставку продукции и все необходимые платежи. Для позиций, которые являются работами/услугами, стоимость предложения участника указывается в поле "Общее количество, предлагаемое".</t>
    </r>
  </si>
  <si>
    <r>
      <t xml:space="preserve">5) При заполнении цен, копейки отделяются исключительно знаком </t>
    </r>
    <r>
      <rPr>
        <b/>
        <sz val="12"/>
        <color indexed="56"/>
        <rFont val="Arial"/>
        <family val="2"/>
        <charset val="204"/>
      </rPr>
      <t>"запятая"</t>
    </r>
  </si>
  <si>
    <r>
      <t>6) В заголовке предложения, поле "</t>
    </r>
    <r>
      <rPr>
        <b/>
        <sz val="12"/>
        <color indexed="56"/>
        <rFont val="Arial"/>
        <family val="2"/>
        <charset val="204"/>
      </rPr>
      <t>Номер альтернативного предложения</t>
    </r>
    <r>
      <rPr>
        <sz val="12"/>
        <color indexed="56"/>
        <rFont val="Arial"/>
        <family val="2"/>
        <charset val="204"/>
      </rPr>
      <t>", заполняется, если данное предложение является дополнительным/альтернативным (необходимо указывать его номер в числовом виде).</t>
    </r>
  </si>
  <si>
    <r>
      <t>7) В столбец "Общее количество, предлагаемое "</t>
    </r>
    <r>
      <rPr>
        <b/>
        <sz val="12"/>
        <color indexed="56"/>
        <rFont val="Arial"/>
        <family val="2"/>
        <charset val="204"/>
      </rPr>
      <t xml:space="preserve">-если производится закупка товаров,  данные вносятся автоматически и не подлежат изменению(предлагаемое участником количество поставляемой продукции оценивается и проверяется на этапе технической экспертизы в технической части спецификации); </t>
    </r>
    <r>
      <rPr>
        <sz val="12"/>
        <color indexed="56"/>
        <rFont val="Arial"/>
        <family val="2"/>
        <charset val="204"/>
      </rPr>
      <t xml:space="preserve"> .</t>
    </r>
  </si>
  <si>
    <t>8) Коммерческое предложение будет служить основой для подготовки приложения к Договору. В этой связи в целях снижения общих затрат сил и времени Заказчика и Участника закупки на подготовку Договора данное Коммерческое предложение следует подготовить так, чтобы ее можно было с минимальными изменениями включить в Договор.</t>
  </si>
  <si>
    <r>
      <t xml:space="preserve">9) Столбцы </t>
    </r>
    <r>
      <rPr>
        <b/>
        <sz val="12"/>
        <color indexed="56"/>
        <rFont val="Arial"/>
        <family val="2"/>
        <charset val="204"/>
      </rPr>
      <t>"Страна происхождения товара(предложение участника)", "Уровень локализации"</t>
    </r>
    <r>
      <rPr>
        <sz val="12"/>
        <color indexed="56"/>
        <rFont val="Arial"/>
        <family val="2"/>
        <charset val="204"/>
      </rPr>
      <t xml:space="preserve">необходимы для заполнения, для принятия решения о применении Преференций, в случае если такое требование указано в Извещении Закупочной документации. При незаполнении </t>
    </r>
    <r>
      <rPr>
        <u/>
        <sz val="12"/>
        <color indexed="56"/>
        <rFont val="Arial"/>
        <family val="2"/>
        <charset val="204"/>
      </rPr>
      <t>любой</t>
    </r>
    <r>
      <rPr>
        <sz val="12"/>
        <color indexed="56"/>
        <rFont val="Arial"/>
        <family val="2"/>
        <charset val="204"/>
      </rPr>
      <t xml:space="preserve"> из ячеек данных столбцов, продукция будет приравниваться к импортной.</t>
    </r>
  </si>
  <si>
    <t>9.1) Если в результате расчета уровня локализации, в соответствии с Методикой "Расчет уровня локализации товаров, работ, услуг", "Уровень локализации" равен 1, данный уровень проставляется в соответствующий столбец, а в столбце "Страна происхождения товара (предложение участника)" автоматически проставляется страна "Российская Федерация". Если в результате расчета "Уровень локализации" составил менее 1, то в столбце "Страна происхождения товара (предложение участника)" участнику необходимо в ручном режиме выбрать страну из выпадающего списка.</t>
  </si>
  <si>
    <r>
      <t xml:space="preserve">9.2) В случае если первоначально заполняется (выбирается из выпадающего списка), столбец "Страна происхождения товара (предложение участника)" значением "Российская Федерация" или «Армения/Белоруссия/ДНР/Казахстан/Киргизия/ЛНР»,  то в столбце "Уровень локализации" автоматически устанавливается значение 1. Если указываются другие страны, то участнику </t>
    </r>
    <r>
      <rPr>
        <b/>
        <sz val="12"/>
        <color rgb="FFFF0000"/>
        <rFont val="Arial"/>
        <family val="2"/>
        <charset val="204"/>
      </rPr>
      <t>НЕОБХОДИМО</t>
    </r>
    <r>
      <rPr>
        <sz val="12"/>
        <color indexed="56"/>
        <rFont val="Arial"/>
        <family val="2"/>
        <charset val="204"/>
      </rPr>
      <t xml:space="preserve"> в ручном режиме указать "Уровень локализации", полученный в результате расчета, в соответствии с Методикой "Расчет уровня локализации товаров, работ, услуг.</t>
    </r>
  </si>
  <si>
    <t>9.3) Обращаем Ваше внимание на то, что в случае очищения значений обоих полей "Страна происхождения товара (предложение участника)", "Уровень локализации" автоматическое заполнение ячеек перестает функционировать и пустые ячейки "Уровень локализации", "Страна происхождения товара (предложение участника)" Участнику необходимо будет заполнить вручную"</t>
  </si>
  <si>
    <t>10) Данные в столбцах "Страна происхождения товара (предложение участника)", "Наименование изготовителя (предложение участника)", "Уровень локализации", "Общее количество, предлагаемое" должны быть полностью идентичны как в технической части, так и в коммерческой части Спецификации. В случае выявления разночтения в данных, предложение участника может быть отклонено, в связи с предоставлением заведомо ложной информации.</t>
  </si>
  <si>
    <t>11) Столбец "№ записи в Реестре РЭП (ПО)", необходим для заполнения, для принятия решения о применении Преференций, в случае если такое требование указано в Извещении Закупочной документации. При не заполнении любой ячейки данного столбца, а также указание не действительного порядкового номера в реестре размещенном на официальном сайте Минпромторга/Минцифры России, будет считаться, что продукция не включена в единый реестр российской радиоэлектронной продукции и (или) в единый реестр российских программ для электронных вычислительных машин и баз данных (в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систем».
В столбце "Реестр РЭП (ПО)" участник выбирает из списка реестр,  к которому относится номер реестровой/регистрационной записи: РЭП (в случае если предлагаемый товар включен в единый реестр российской радиоэлектронной продукции)  и (или) ПО,  (в случае в случае если российская программа для ЭВМ и БД используется в качестве интеллектуальных систем управления электросетевым хозяйством (систем удаленного мониторинга и диагностики, интеллектуальных систем учета электрической энергии (мощности), автоматизированных систем управления технологическими процессами подстанций, автоматизированных систем технологического управления центров управления сетями) и (или) программного обеспечения, используемого в качестве компонента указанных систем). 
В столбце "№ записи в реестре РЭП (ПО)" участник указывает номер реестровой/регистрационной записи в формате реестра, в который  включён предлагаемый товар.</t>
  </si>
  <si>
    <t>12) В состав заявки должна быть приложена электронная версия Спецификации (Коммерческое предложение).</t>
  </si>
  <si>
    <t>Вентилятор
Мощность ВТ: 65
Количество скоростей: 4
Тип вентилятора: напольный
Тип управления: электронное
CENTEK CT-5024 black</t>
  </si>
  <si>
    <t>Тепловая завеса
Мощность Вт: 3000
Расход воздуха м3/час: 300 
Площадь помещения м2: 25
Термостат нет
Датчик движения: нет
Шнур длина м: 0,4 
Тип установки: горизонтальная
BALLU BHC-CE-3</t>
  </si>
  <si>
    <t>Микроволновая печь
Мощность микроволн Вт: 700
Полезный объем л: 20 л
Тип управления: механический
Внутреннее покрытие: Эмалированное
Автоматическая разморозка: да
Кол-во режимов:6
Вес : 11 кг
Внутреннее освещение : да
Размеры: 285х451х326
Звуковой сигнал: да
Hyundai HYM-M2059</t>
  </si>
  <si>
    <t>Радиатор масляный
Мощность Вт: 1500 
Площадь обогрева м2: до 20 
Количество секций: семь
Терморегулятор: да
Тип управления: Механический
Длина шнура м: 1,5 
Royal Clima ROR-FR7-1500M</t>
  </si>
  <si>
    <t xml:space="preserve"> Холодильник
Тип холодильника: без морозильника
Класс энергопотребления: В+
Общий объем л: 280 
Тип управления: электромеханический
Количество камер: 1
Размеры: 600х645х1500
ATLANT-5810-62</t>
  </si>
  <si>
    <t>Чайник электрический
Объем л: 1,7 
Мощность Вт: 2200
Отключение при отсутствии воды: да
Сигнал при отключении: нет
Материал корпуса: металл
Тип нагревательного элемента: Закрытая спираль
Фильтр от накипи: да
Индикатор уровня воды: да
Вращение на 360гр: да
Vitek VT-7007</t>
  </si>
  <si>
    <t>Вентилятор CENTEK CT-5024 black</t>
  </si>
  <si>
    <t>Тепловая завеса BALLU BHC-CE-3</t>
  </si>
  <si>
    <t>Микроволновая печь Hyundai HYM-M2059</t>
  </si>
  <si>
    <t>Радиатор масляный  ROYAL CLIMA ROR-FR7-1500M</t>
  </si>
  <si>
    <t>Холодильник ATLANT-5810-62</t>
  </si>
  <si>
    <t>Чайник Vitek VT-7007</t>
  </si>
  <si>
    <t>Кулер ECOTRONIC K42-LXEM black</t>
  </si>
  <si>
    <t>Кулер для воды напольный электронный
Тип установки: Напольный;
Охлаждение: Электронное;
Нагрев: Да;
Установка бутыли: Нижнее;
Нажим: Кран/клавиша;
Цвет: Серый/белый/черный;
Размер мм: 310x300 x1045 (ШхГхВ).; 
Холодная вода:
Температура охлаждения воды: 10 град
Бак для холодной воды: 0.8 литр
Мощность охлаждения, Вт: 70;
Горячая Вода:
Температура нагревания воды: 94 град
Производительность нагрева: 5 литр/час
Мощность нагрева, Вт: 500;
Вес кг: 9,45
ECOTRONIC K42-LXEM black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</si>
</sst>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#"/>
    <numFmt numFmtId="165" formatCode="_-* #,##0.00\ _₽_-;\-* #,##0.00\ _₽_-;_-* &quot;-&quot;??\ _₽_-;_-@_-"/>
  </numFmts>
  <fonts count="20" x14ac:knownFonts="1">
    <font>
      <sz val="11"/>
      <color indexed="8"/>
      <name val="Calibri"/>
      <family val="2"/>
      <scheme val="minor"/>
    </font>
    <font>
      <sz val="10"/>
      <name val="Times New Roman"/>
    </font>
    <font>
      <sz val="10"/>
      <name val="Arial Cyr"/>
    </font>
    <font>
      <sz val="10"/>
      <name val="Arial Cyr"/>
    </font>
    <font>
      <sz val="10"/>
      <name val="Arial Cyr"/>
    </font>
    <font>
      <sz val="10"/>
      <name val="Arial Cyr"/>
    </font>
    <font>
      <sz val="10"/>
      <color indexed="9"/>
      <name val="Arial Cyr"/>
    </font>
    <font>
      <b/>
      <sz val="14"/>
      <color indexed="8"/>
      <name val="Arial CYR"/>
      <charset val="204"/>
    </font>
    <font>
      <b/>
      <sz val="11"/>
      <color indexed="8"/>
      <name val="Arial CYR"/>
      <charset val="204"/>
    </font>
    <font>
      <b/>
      <sz val="14"/>
      <color indexed="10"/>
      <name val="Arial CYR"/>
      <charset val="204"/>
    </font>
    <font>
      <sz val="8"/>
      <name val="Arial CYR"/>
      <charset val="204"/>
    </font>
    <font>
      <b/>
      <sz val="11"/>
      <name val="Arial Cyr"/>
      <charset val="204"/>
    </font>
    <font>
      <b/>
      <u/>
      <sz val="12"/>
      <color indexed="56"/>
      <name val="Arial"/>
      <family val="2"/>
      <charset val="204"/>
    </font>
    <font>
      <sz val="12"/>
      <color indexed="10"/>
      <name val="Arial"/>
      <family val="2"/>
      <charset val="204"/>
    </font>
    <font>
      <sz val="12"/>
      <color indexed="56"/>
      <name val="Arial"/>
      <family val="2"/>
      <charset val="204"/>
    </font>
    <font>
      <b/>
      <sz val="12"/>
      <color indexed="10"/>
      <name val="Arial"/>
      <family val="2"/>
      <charset val="204"/>
    </font>
    <font>
      <b/>
      <u/>
      <sz val="11"/>
      <name val="Arial Cyr"/>
      <charset val="204"/>
    </font>
    <font>
      <b/>
      <sz val="12"/>
      <color indexed="56"/>
      <name val="Arial"/>
      <family val="2"/>
      <charset val="204"/>
    </font>
    <font>
      <u/>
      <sz val="12"/>
      <color indexed="56"/>
      <name val="Arial"/>
      <family val="2"/>
      <charset val="204"/>
    </font>
    <font>
      <b/>
      <sz val="12"/>
      <color rgb="FFFF0000"/>
      <name val="Arial"/>
      <family val="2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DAEEF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2" borderId="0" xfId="0" applyFont="1" applyFill="1" applyBorder="1"/>
    <xf numFmtId="0" fontId="2" fillId="3" borderId="1" xfId="0" applyFont="1" applyFill="1" applyBorder="1" applyAlignment="1">
      <alignment wrapText="1"/>
    </xf>
    <xf numFmtId="4" fontId="3" fillId="3" borderId="1" xfId="0" applyNumberFormat="1" applyFont="1" applyFill="1" applyBorder="1" applyAlignment="1">
      <alignment wrapText="1"/>
    </xf>
    <xf numFmtId="164" fontId="4" fillId="3" borderId="1" xfId="0" applyNumberFormat="1" applyFont="1" applyFill="1" applyBorder="1"/>
    <xf numFmtId="4" fontId="5" fillId="0" borderId="1" xfId="0" applyNumberFormat="1" applyFont="1" applyBorder="1" applyAlignment="1" applyProtection="1">
      <alignment wrapText="1"/>
      <protection locked="0"/>
    </xf>
    <xf numFmtId="0" fontId="6" fillId="4" borderId="0" xfId="0" applyNumberFormat="1" applyFont="1" applyFill="1" applyBorder="1" applyProtection="1">
      <protection hidden="1"/>
    </xf>
    <xf numFmtId="0" fontId="8" fillId="4" borderId="0" xfId="0" applyNumberFormat="1" applyFont="1" applyFill="1" applyBorder="1" applyAlignment="1" applyProtection="1">
      <alignment horizontal="left" vertical="center" wrapText="1"/>
    </xf>
    <xf numFmtId="0" fontId="8" fillId="4" borderId="0" xfId="0" applyNumberFormat="1" applyFont="1" applyFill="1" applyBorder="1" applyProtection="1"/>
    <xf numFmtId="0" fontId="8" fillId="4" borderId="0" xfId="0" applyNumberFormat="1" applyFont="1" applyFill="1" applyBorder="1" applyAlignment="1" applyProtection="1">
      <alignment horizontal="left" vertical="center"/>
    </xf>
    <xf numFmtId="1" fontId="8" fillId="4" borderId="0" xfId="0" applyNumberFormat="1" applyFont="1" applyFill="1" applyBorder="1" applyAlignment="1" applyProtection="1">
      <alignment horizontal="left" vertical="center"/>
      <protection locked="0"/>
    </xf>
    <xf numFmtId="0" fontId="8" fillId="5" borderId="16" xfId="0" applyNumberFormat="1" applyFont="1" applyFill="1" applyBorder="1" applyAlignment="1" applyProtection="1">
      <alignment horizontal="center"/>
    </xf>
    <xf numFmtId="0" fontId="8" fillId="5" borderId="16" xfId="0" applyNumberFormat="1" applyFont="1" applyFill="1" applyBorder="1" applyAlignment="1" applyProtection="1">
      <alignment horizontal="center" wrapText="1"/>
    </xf>
    <xf numFmtId="0" fontId="10" fillId="9" borderId="0" xfId="0" applyNumberFormat="1" applyFont="1" applyFill="1" applyBorder="1" applyAlignment="1" applyProtection="1">
      <alignment horizontal="center" wrapText="1"/>
    </xf>
    <xf numFmtId="0" fontId="8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 applyProtection="1">
      <alignment horizontal="center" wrapText="1"/>
    </xf>
    <xf numFmtId="0" fontId="11" fillId="9" borderId="15" xfId="0" applyNumberFormat="1" applyFont="1" applyFill="1" applyBorder="1" applyAlignment="1">
      <alignment horizontal="center" vertical="center" wrapText="1"/>
    </xf>
    <xf numFmtId="0" fontId="2" fillId="4" borderId="0" xfId="0" applyNumberFormat="1" applyFont="1" applyFill="1" applyBorder="1" applyAlignment="1" applyProtection="1">
      <alignment horizontal="center"/>
    </xf>
    <xf numFmtId="0" fontId="11" fillId="4" borderId="0" xfId="0" applyNumberFormat="1" applyFont="1" applyFill="1" applyBorder="1" applyAlignment="1" applyProtection="1">
      <alignment horizontal="right"/>
    </xf>
    <xf numFmtId="0" fontId="11" fillId="4" borderId="0" xfId="0" applyNumberFormat="1" applyFont="1" applyFill="1" applyBorder="1" applyAlignment="1" applyProtection="1">
      <alignment horizontal="right"/>
    </xf>
    <xf numFmtId="0" fontId="2" fillId="4" borderId="0" xfId="0" applyNumberFormat="1" applyFont="1" applyFill="1" applyBorder="1" applyAlignment="1" applyProtection="1">
      <alignment horizontal="left"/>
    </xf>
    <xf numFmtId="165" fontId="11" fillId="6" borderId="16" xfId="0" applyNumberFormat="1" applyFont="1" applyFill="1" applyBorder="1" applyAlignment="1" applyProtection="1">
      <alignment horizontal="right"/>
      <protection hidden="1"/>
    </xf>
    <xf numFmtId="165" fontId="11" fillId="6" borderId="17" xfId="0" applyNumberFormat="1" applyFont="1" applyFill="1" applyBorder="1" applyProtection="1">
      <protection hidden="1"/>
    </xf>
    <xf numFmtId="9" fontId="11" fillId="6" borderId="18" xfId="0" applyNumberFormat="1" applyFont="1" applyFill="1" applyBorder="1" applyAlignment="1" applyProtection="1">
      <alignment horizontal="center"/>
    </xf>
    <xf numFmtId="0" fontId="11" fillId="6" borderId="19" xfId="0" applyNumberFormat="1" applyFont="1" applyFill="1" applyBorder="1" applyAlignment="1" applyProtection="1">
      <alignment horizontal="center"/>
      <protection hidden="1"/>
    </xf>
    <xf numFmtId="0" fontId="12" fillId="4" borderId="0" xfId="0" applyNumberFormat="1" applyFont="1" applyFill="1" applyBorder="1" applyAlignment="1">
      <alignment vertical="center"/>
    </xf>
    <xf numFmtId="0" fontId="2" fillId="3" borderId="16" xfId="0" applyFont="1" applyFill="1" applyBorder="1" applyAlignment="1">
      <alignment wrapText="1"/>
    </xf>
    <xf numFmtId="0" fontId="2" fillId="3" borderId="16" xfId="0" applyFont="1" applyFill="1" applyBorder="1" applyAlignment="1">
      <alignment horizontal="left" wrapText="1"/>
    </xf>
    <xf numFmtId="0" fontId="7" fillId="0" borderId="2" xfId="0" applyNumberFormat="1" applyFont="1" applyFill="1" applyBorder="1" applyAlignment="1" applyProtection="1">
      <alignment horizontal="left" vertical="center" wrapText="1"/>
    </xf>
    <xf numFmtId="0" fontId="7" fillId="0" borderId="3" xfId="0" applyNumberFormat="1" applyFont="1" applyFill="1" applyBorder="1" applyAlignment="1" applyProtection="1">
      <alignment horizontal="left" vertical="center" wrapText="1"/>
    </xf>
    <xf numFmtId="0" fontId="7" fillId="0" borderId="4" xfId="0" applyNumberFormat="1" applyFont="1" applyFill="1" applyBorder="1" applyAlignment="1" applyProtection="1">
      <alignment horizontal="left" vertical="center" wrapText="1"/>
    </xf>
    <xf numFmtId="0" fontId="8" fillId="5" borderId="2" xfId="0" applyNumberFormat="1" applyFont="1" applyFill="1" applyBorder="1" applyAlignment="1" applyProtection="1">
      <alignment vertical="center"/>
    </xf>
    <xf numFmtId="0" fontId="8" fillId="5" borderId="4" xfId="0" applyNumberFormat="1" applyFont="1" applyFill="1" applyBorder="1" applyAlignment="1" applyProtection="1">
      <alignment vertical="center"/>
    </xf>
    <xf numFmtId="0" fontId="8" fillId="6" borderId="2" xfId="0" applyNumberFormat="1" applyFont="1" applyFill="1" applyBorder="1" applyAlignment="1" applyProtection="1">
      <alignment horizontal="left" vertical="center" wrapText="1"/>
    </xf>
    <xf numFmtId="0" fontId="8" fillId="6" borderId="3" xfId="0" applyNumberFormat="1" applyFont="1" applyFill="1" applyBorder="1" applyAlignment="1" applyProtection="1">
      <alignment horizontal="left" vertical="center" wrapText="1"/>
    </xf>
    <xf numFmtId="0" fontId="8" fillId="6" borderId="4" xfId="0" applyNumberFormat="1" applyFont="1" applyFill="1" applyBorder="1" applyAlignment="1" applyProtection="1">
      <alignment horizontal="left" vertical="center" wrapText="1"/>
    </xf>
    <xf numFmtId="0" fontId="9" fillId="4" borderId="0" xfId="0" applyNumberFormat="1" applyFont="1" applyFill="1" applyBorder="1" applyAlignment="1" applyProtection="1">
      <alignment horizontal="center" vertical="center" wrapText="1"/>
    </xf>
    <xf numFmtId="0" fontId="8" fillId="5" borderId="5" xfId="0" applyNumberFormat="1" applyFont="1" applyFill="1" applyBorder="1" applyAlignment="1" applyProtection="1">
      <alignment vertical="center"/>
    </xf>
    <xf numFmtId="0" fontId="8" fillId="5" borderId="6" xfId="0" applyNumberFormat="1" applyFont="1" applyFill="1" applyBorder="1" applyAlignment="1" applyProtection="1">
      <alignment vertical="center"/>
    </xf>
    <xf numFmtId="0" fontId="8" fillId="6" borderId="5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 wrapText="1"/>
    </xf>
    <xf numFmtId="0" fontId="8" fillId="6" borderId="6" xfId="0" applyNumberFormat="1" applyFont="1" applyFill="1" applyBorder="1" applyAlignment="1" applyProtection="1">
      <alignment horizontal="left" vertical="center" wrapText="1"/>
    </xf>
    <xf numFmtId="0" fontId="8" fillId="6" borderId="0" xfId="0" applyNumberFormat="1" applyFont="1" applyFill="1" applyBorder="1" applyAlignment="1" applyProtection="1">
      <alignment horizontal="left" vertical="center"/>
    </xf>
    <xf numFmtId="0" fontId="8" fillId="6" borderId="6" xfId="0" applyNumberFormat="1" applyFont="1" applyFill="1" applyBorder="1" applyAlignment="1" applyProtection="1">
      <alignment horizontal="left" vertical="center"/>
    </xf>
    <xf numFmtId="1" fontId="8" fillId="0" borderId="0" xfId="0" applyNumberFormat="1" applyFont="1" applyFill="1" applyBorder="1" applyAlignment="1" applyProtection="1">
      <alignment horizontal="left" vertical="center"/>
      <protection locked="0"/>
    </xf>
    <xf numFmtId="1" fontId="8" fillId="0" borderId="6" xfId="0" applyNumberFormat="1" applyFont="1" applyFill="1" applyBorder="1" applyAlignment="1" applyProtection="1">
      <alignment horizontal="left" vertical="center"/>
      <protection locked="0"/>
    </xf>
    <xf numFmtId="14" fontId="8" fillId="4" borderId="5" xfId="0" applyNumberFormat="1" applyFont="1" applyFill="1" applyBorder="1" applyAlignment="1" applyProtection="1">
      <alignment horizontal="left" vertical="center"/>
      <protection locked="0"/>
    </xf>
    <xf numFmtId="14" fontId="8" fillId="4" borderId="0" xfId="0" applyNumberFormat="1" applyFont="1" applyFill="1" applyBorder="1" applyAlignment="1" applyProtection="1">
      <alignment horizontal="left" vertical="center"/>
      <protection locked="0"/>
    </xf>
    <xf numFmtId="14" fontId="8" fillId="4" borderId="6" xfId="0" applyNumberFormat="1" applyFont="1" applyFill="1" applyBorder="1" applyAlignment="1" applyProtection="1">
      <alignment horizontal="left" vertical="center"/>
      <protection locked="0"/>
    </xf>
    <xf numFmtId="0" fontId="8" fillId="5" borderId="7" xfId="0" applyNumberFormat="1" applyFont="1" applyFill="1" applyBorder="1" applyAlignment="1" applyProtection="1">
      <alignment vertical="center"/>
    </xf>
    <xf numFmtId="0" fontId="8" fillId="5" borderId="8" xfId="0" applyNumberFormat="1" applyFont="1" applyFill="1" applyBorder="1" applyAlignment="1" applyProtection="1">
      <alignment vertical="center"/>
    </xf>
    <xf numFmtId="0" fontId="8" fillId="7" borderId="7" xfId="0" applyNumberFormat="1" applyFont="1" applyFill="1" applyBorder="1" applyAlignment="1" applyProtection="1">
      <alignment horizontal="left" vertical="center" wrapText="1"/>
      <protection locked="0"/>
    </xf>
    <xf numFmtId="0" fontId="8" fillId="7" borderId="9" xfId="0" applyNumberFormat="1" applyFont="1" applyFill="1" applyBorder="1" applyAlignment="1" applyProtection="1">
      <alignment horizontal="left" vertical="center" wrapText="1"/>
      <protection locked="0"/>
    </xf>
    <xf numFmtId="0" fontId="8" fillId="7" borderId="8" xfId="0" applyNumberFormat="1" applyFont="1" applyFill="1" applyBorder="1" applyAlignment="1" applyProtection="1">
      <alignment horizontal="left" vertical="center" wrapText="1"/>
      <protection locked="0"/>
    </xf>
    <xf numFmtId="0" fontId="8" fillId="6" borderId="7" xfId="0" applyNumberFormat="1" applyFont="1" applyFill="1" applyBorder="1" applyAlignment="1" applyProtection="1">
      <alignment horizontal="left" vertical="center" wrapText="1"/>
    </xf>
    <xf numFmtId="0" fontId="8" fillId="6" borderId="9" xfId="0" applyNumberFormat="1" applyFont="1" applyFill="1" applyBorder="1" applyAlignment="1" applyProtection="1">
      <alignment horizontal="left" vertical="center" wrapText="1"/>
    </xf>
    <xf numFmtId="0" fontId="8" fillId="6" borderId="8" xfId="0" applyNumberFormat="1" applyFont="1" applyFill="1" applyBorder="1" applyAlignment="1" applyProtection="1">
      <alignment horizontal="left" vertical="center" wrapText="1"/>
    </xf>
    <xf numFmtId="0" fontId="8" fillId="5" borderId="7" xfId="0" applyNumberFormat="1" applyFont="1" applyFill="1" applyBorder="1" applyAlignment="1" applyProtection="1">
      <alignment horizontal="center"/>
    </xf>
    <xf numFmtId="0" fontId="8" fillId="5" borderId="8" xfId="0" applyNumberFormat="1" applyFont="1" applyFill="1" applyBorder="1" applyAlignment="1" applyProtection="1">
      <alignment horizontal="center"/>
    </xf>
    <xf numFmtId="0" fontId="10" fillId="4" borderId="0" xfId="0" applyNumberFormat="1" applyFont="1" applyFill="1" applyBorder="1" applyAlignment="1" applyProtection="1">
      <alignment horizontal="center" wrapText="1"/>
    </xf>
    <xf numFmtId="0" fontId="8" fillId="5" borderId="10" xfId="0" applyNumberFormat="1" applyFont="1" applyFill="1" applyBorder="1" applyAlignment="1" applyProtection="1">
      <alignment horizontal="center" wrapText="1"/>
    </xf>
    <xf numFmtId="0" fontId="8" fillId="5" borderId="14" xfId="0" applyNumberFormat="1" applyFont="1" applyFill="1" applyBorder="1" applyAlignment="1" applyProtection="1">
      <alignment horizontal="center" wrapText="1"/>
    </xf>
    <xf numFmtId="0" fontId="8" fillId="5" borderId="15" xfId="0" applyNumberFormat="1" applyFont="1" applyFill="1" applyBorder="1" applyAlignment="1" applyProtection="1">
      <alignment horizontal="center" wrapText="1"/>
    </xf>
    <xf numFmtId="0" fontId="8" fillId="5" borderId="11" xfId="0" applyNumberFormat="1" applyFont="1" applyFill="1" applyBorder="1" applyAlignment="1" applyProtection="1">
      <alignment horizontal="center" wrapText="1"/>
    </xf>
    <xf numFmtId="0" fontId="8" fillId="5" borderId="12" xfId="0" applyNumberFormat="1" applyFont="1" applyFill="1" applyBorder="1" applyAlignment="1" applyProtection="1">
      <alignment horizontal="center" wrapText="1"/>
    </xf>
    <xf numFmtId="0" fontId="8" fillId="5" borderId="13" xfId="0" applyNumberFormat="1" applyFont="1" applyFill="1" applyBorder="1" applyAlignment="1" applyProtection="1">
      <alignment horizontal="center" wrapText="1"/>
    </xf>
    <xf numFmtId="0" fontId="11" fillId="8" borderId="10" xfId="0" applyNumberFormat="1" applyFont="1" applyFill="1" applyBorder="1" applyAlignment="1">
      <alignment horizontal="center" vertical="center" wrapText="1"/>
    </xf>
    <xf numFmtId="0" fontId="11" fillId="8" borderId="14" xfId="0" applyNumberFormat="1" applyFont="1" applyFill="1" applyBorder="1" applyAlignment="1">
      <alignment horizontal="center" vertical="center" wrapText="1"/>
    </xf>
    <xf numFmtId="0" fontId="11" fillId="8" borderId="15" xfId="0" applyNumberFormat="1" applyFont="1" applyFill="1" applyBorder="1" applyAlignment="1">
      <alignment horizontal="center" vertical="center" wrapText="1"/>
    </xf>
    <xf numFmtId="0" fontId="8" fillId="5" borderId="10" xfId="0" applyNumberFormat="1" applyFont="1" applyFill="1" applyBorder="1" applyAlignment="1" applyProtection="1">
      <alignment horizontal="center" vertical="center" wrapText="1"/>
    </xf>
    <xf numFmtId="0" fontId="8" fillId="5" borderId="14" xfId="0" applyNumberFormat="1" applyFont="1" applyFill="1" applyBorder="1" applyAlignment="1" applyProtection="1">
      <alignment horizontal="center" vertical="center" wrapText="1"/>
    </xf>
    <xf numFmtId="0" fontId="8" fillId="5" borderId="15" xfId="0" applyNumberFormat="1" applyFont="1" applyFill="1" applyBorder="1" applyAlignment="1" applyProtection="1">
      <alignment horizontal="center" vertical="center" wrapText="1"/>
    </xf>
    <xf numFmtId="0" fontId="8" fillId="5" borderId="9" xfId="0" applyNumberFormat="1" applyFont="1" applyFill="1" applyBorder="1" applyAlignment="1" applyProtection="1">
      <alignment horizontal="center"/>
    </xf>
    <xf numFmtId="0" fontId="14" fillId="4" borderId="20" xfId="0" applyNumberFormat="1" applyFont="1" applyFill="1" applyBorder="1" applyAlignment="1">
      <alignment horizontal="left" vertical="center" wrapText="1"/>
    </xf>
    <xf numFmtId="0" fontId="14" fillId="4" borderId="0" xfId="0" applyNumberFormat="1" applyFont="1" applyFill="1" applyBorder="1" applyAlignment="1">
      <alignment horizontal="left" vertical="center" wrapText="1"/>
    </xf>
    <xf numFmtId="165" fontId="11" fillId="6" borderId="11" xfId="0" applyNumberFormat="1" applyFont="1" applyFill="1" applyBorder="1" applyAlignment="1" applyProtection="1">
      <alignment horizontal="right"/>
      <protection hidden="1"/>
    </xf>
    <xf numFmtId="165" fontId="11" fillId="6" borderId="12" xfId="0" applyNumberFormat="1" applyFont="1" applyFill="1" applyBorder="1" applyAlignment="1" applyProtection="1">
      <alignment horizontal="right"/>
      <protection hidden="1"/>
    </xf>
    <xf numFmtId="165" fontId="11" fillId="6" borderId="13" xfId="0" applyNumberFormat="1" applyFont="1" applyFill="1" applyBorder="1" applyAlignment="1" applyProtection="1">
      <alignment horizontal="right"/>
      <protection hidden="1"/>
    </xf>
    <xf numFmtId="0" fontId="13" fillId="4" borderId="0" xfId="0" applyNumberFormat="1" applyFont="1" applyFill="1" applyBorder="1" applyAlignment="1">
      <alignment horizontal="left" vertical="center" wrapText="1"/>
    </xf>
    <xf numFmtId="0" fontId="15" fillId="4" borderId="20" xfId="0" applyNumberFormat="1" applyFont="1" applyFill="1" applyBorder="1" applyAlignment="1">
      <alignment horizontal="left" vertical="center" wrapText="1"/>
    </xf>
    <xf numFmtId="0" fontId="15" fillId="4" borderId="0" xfId="0" applyNumberFormat="1" applyFont="1" applyFill="1" applyBorder="1" applyAlignment="1">
      <alignment horizontal="left" vertical="center" wrapText="1"/>
    </xf>
    <xf numFmtId="0" fontId="14" fillId="0" borderId="20" xfId="0" applyNumberFormat="1" applyFont="1" applyFill="1" applyBorder="1" applyAlignment="1">
      <alignment horizontal="left" vertical="center" wrapText="1"/>
    </xf>
    <xf numFmtId="0" fontId="14" fillId="0" borderId="0" xfId="0" applyNumberFormat="1" applyFont="1" applyFill="1" applyBorder="1" applyAlignment="1">
      <alignment horizontal="left" vertical="center" wrapText="1"/>
    </xf>
    <xf numFmtId="0" fontId="11" fillId="4" borderId="0" xfId="0" applyNumberFormat="1" applyFont="1" applyFill="1" applyBorder="1" applyAlignment="1" applyProtection="1">
      <alignment horizontal="right"/>
    </xf>
    <xf numFmtId="0" fontId="11" fillId="8" borderId="10" xfId="0" applyNumberFormat="1" applyFont="1" applyFill="1" applyBorder="1" applyAlignment="1" applyProtection="1">
      <alignment horizontal="center" wrapText="1"/>
    </xf>
    <xf numFmtId="0" fontId="11" fillId="8" borderId="14" xfId="0" applyNumberFormat="1" applyFont="1" applyFill="1" applyBorder="1" applyAlignment="1" applyProtection="1">
      <alignment horizontal="center" wrapText="1"/>
    </xf>
    <xf numFmtId="0" fontId="11" fillId="8" borderId="15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J50"/>
  <sheetViews>
    <sheetView tabSelected="1" topLeftCell="B22" zoomScale="80" workbookViewId="0">
      <selection activeCell="F22" sqref="F22"/>
    </sheetView>
  </sheetViews>
  <sheetFormatPr defaultColWidth="8" defaultRowHeight="12.75" x14ac:dyDescent="0.2"/>
  <cols>
    <col min="1" max="1" width="0" style="1" hidden="1" customWidth="1"/>
    <col min="2" max="2" width="31.5703125" style="1" customWidth="1"/>
    <col min="3" max="3" width="12.5703125" style="1" customWidth="1"/>
    <col min="4" max="4" width="15.7109375" style="1" customWidth="1" collapsed="1"/>
    <col min="5" max="6" width="50.140625" style="1" customWidth="1" collapsed="1"/>
    <col min="7" max="7" width="17.7109375" style="1" customWidth="1" collapsed="1"/>
    <col min="8" max="8" width="10.5703125" style="1" customWidth="1" collapsed="1"/>
    <col min="9" max="9" width="23.85546875" style="1" customWidth="1" collapsed="1"/>
    <col min="10" max="10" width="22" style="1" customWidth="1" collapsed="1"/>
    <col min="11" max="11" width="21" style="1" customWidth="1" collapsed="1"/>
    <col min="12" max="12" width="21.7109375" style="1" customWidth="1" collapsed="1"/>
    <col min="13" max="13" width="0" style="1" hidden="1" customWidth="1" collapsed="1"/>
    <col min="14" max="15" width="22.85546875" style="1" customWidth="1" collapsed="1"/>
    <col min="16" max="16" width="22.42578125" style="1" customWidth="1" collapsed="1"/>
    <col min="17" max="19" width="20.5703125" style="1" customWidth="1" collapsed="1"/>
    <col min="20" max="20" width="23.140625" style="1" customWidth="1" collapsed="1"/>
    <col min="21" max="22" width="22.42578125" style="1" customWidth="1" collapsed="1"/>
    <col min="23" max="24" width="24" style="1" customWidth="1" collapsed="1"/>
    <col min="25" max="206" width="0" style="1" hidden="1" customWidth="1" collapsed="1"/>
    <col min="207" max="16384" width="8" style="1" collapsed="1"/>
  </cols>
  <sheetData>
    <row r="1" spans="1:88" ht="0" hidden="1" customHeight="1" x14ac:dyDescent="0.2">
      <c r="AO1" s="6">
        <v>32902</v>
      </c>
      <c r="AP1" s="6">
        <v>101100</v>
      </c>
      <c r="AQ1" s="6" t="s">
        <v>259</v>
      </c>
    </row>
    <row r="2" spans="1:88" ht="31.5" customHeight="1" x14ac:dyDescent="0.2">
      <c r="B2" s="28" t="s">
        <v>260</v>
      </c>
      <c r="C2" s="29"/>
      <c r="D2" s="29"/>
      <c r="E2" s="29"/>
      <c r="F2" s="29"/>
      <c r="G2" s="29"/>
      <c r="H2" s="29"/>
      <c r="I2" s="29"/>
      <c r="J2" s="29"/>
      <c r="K2" s="29"/>
      <c r="L2" s="30"/>
    </row>
    <row r="3" spans="1:88" ht="17.649999999999999" customHeight="1" x14ac:dyDescent="0.25">
      <c r="D3" s="31" t="s">
        <v>261</v>
      </c>
      <c r="E3" s="32"/>
      <c r="F3" s="33" t="s">
        <v>262</v>
      </c>
      <c r="G3" s="34"/>
      <c r="H3" s="34"/>
      <c r="I3" s="34"/>
      <c r="J3" s="34"/>
      <c r="K3" s="34"/>
      <c r="L3" s="35"/>
      <c r="M3" s="7"/>
      <c r="N3" s="8"/>
      <c r="O3" s="8"/>
      <c r="P3" s="8"/>
      <c r="Q3" s="8"/>
      <c r="R3" s="8"/>
      <c r="S3" s="8"/>
      <c r="T3" s="8"/>
      <c r="U3" s="8"/>
    </row>
    <row r="4" spans="1:88" ht="17.649999999999999" customHeight="1" x14ac:dyDescent="0.25">
      <c r="B4" s="36" t="s">
        <v>263</v>
      </c>
      <c r="C4" s="36"/>
      <c r="D4" s="37" t="s">
        <v>264</v>
      </c>
      <c r="E4" s="38"/>
      <c r="F4" s="39" t="s">
        <v>265</v>
      </c>
      <c r="G4" s="40"/>
      <c r="H4" s="40"/>
      <c r="I4" s="40"/>
      <c r="J4" s="40"/>
      <c r="K4" s="40"/>
      <c r="L4" s="41"/>
      <c r="M4" s="7"/>
      <c r="N4" s="8"/>
      <c r="O4" s="8"/>
      <c r="P4" s="8"/>
      <c r="Q4" s="8"/>
      <c r="R4" s="8"/>
      <c r="S4" s="8"/>
      <c r="T4" s="8"/>
      <c r="U4" s="8"/>
    </row>
    <row r="5" spans="1:88" ht="18" customHeight="1" x14ac:dyDescent="0.25">
      <c r="B5" s="36"/>
      <c r="C5" s="36"/>
      <c r="D5" s="37" t="s">
        <v>266</v>
      </c>
      <c r="E5" s="38"/>
      <c r="F5" s="42">
        <v>2025</v>
      </c>
      <c r="G5" s="42"/>
      <c r="H5" s="42"/>
      <c r="I5" s="42"/>
      <c r="J5" s="42"/>
      <c r="K5" s="42"/>
      <c r="L5" s="43"/>
      <c r="M5" s="9"/>
      <c r="N5" s="8"/>
      <c r="O5" s="8"/>
      <c r="P5" s="8"/>
      <c r="Q5" s="8"/>
      <c r="R5" s="8"/>
      <c r="S5" s="8"/>
      <c r="T5" s="8"/>
      <c r="U5" s="8"/>
    </row>
    <row r="6" spans="1:88" ht="18" customHeight="1" x14ac:dyDescent="0.25">
      <c r="B6" s="36"/>
      <c r="C6" s="36"/>
      <c r="D6" s="37" t="s">
        <v>267</v>
      </c>
      <c r="E6" s="38"/>
      <c r="F6" s="44" t="s">
        <v>256</v>
      </c>
      <c r="G6" s="44"/>
      <c r="H6" s="44"/>
      <c r="I6" s="44"/>
      <c r="J6" s="44"/>
      <c r="K6" s="44"/>
      <c r="L6" s="45"/>
      <c r="M6" s="7"/>
      <c r="N6" s="8"/>
      <c r="O6" s="8"/>
      <c r="P6" s="8"/>
      <c r="Q6" s="8"/>
      <c r="R6" s="8"/>
      <c r="S6" s="8"/>
      <c r="T6" s="8"/>
      <c r="U6" s="8"/>
    </row>
    <row r="7" spans="1:88" ht="18" customHeight="1" x14ac:dyDescent="0.25">
      <c r="B7" s="36"/>
      <c r="C7" s="36"/>
      <c r="D7" s="37" t="s">
        <v>256</v>
      </c>
      <c r="E7" s="38"/>
      <c r="F7" s="39" t="s">
        <v>256</v>
      </c>
      <c r="G7" s="40"/>
      <c r="H7" s="40"/>
      <c r="I7" s="40"/>
      <c r="J7" s="40"/>
      <c r="K7" s="40"/>
      <c r="L7" s="41"/>
      <c r="M7" s="7"/>
      <c r="N7" s="8"/>
      <c r="O7" s="8"/>
      <c r="P7" s="8"/>
      <c r="Q7" s="8"/>
      <c r="R7" s="8"/>
      <c r="S7" s="8"/>
      <c r="T7" s="8"/>
      <c r="U7" s="8"/>
    </row>
    <row r="8" spans="1:88" ht="0" hidden="1" customHeight="1" x14ac:dyDescent="0.25">
      <c r="B8" s="36"/>
      <c r="C8" s="36"/>
      <c r="D8" s="37" t="s">
        <v>268</v>
      </c>
      <c r="E8" s="38"/>
      <c r="F8" s="42" t="s">
        <v>256</v>
      </c>
      <c r="G8" s="42"/>
      <c r="H8" s="42"/>
      <c r="I8" s="42"/>
      <c r="J8" s="42"/>
      <c r="K8" s="42"/>
      <c r="L8" s="43"/>
      <c r="M8" s="9"/>
      <c r="N8" s="8"/>
      <c r="O8" s="8"/>
      <c r="P8" s="8"/>
      <c r="Q8" s="8"/>
      <c r="R8" s="8"/>
      <c r="S8" s="8"/>
      <c r="T8" s="8"/>
      <c r="U8" s="8"/>
    </row>
    <row r="9" spans="1:88" ht="18" customHeight="1" x14ac:dyDescent="0.25">
      <c r="B9" s="36"/>
      <c r="C9" s="36"/>
      <c r="D9" s="37" t="s">
        <v>269</v>
      </c>
      <c r="E9" s="38"/>
      <c r="F9" s="46" t="s">
        <v>256</v>
      </c>
      <c r="G9" s="47"/>
      <c r="H9" s="47"/>
      <c r="I9" s="47"/>
      <c r="J9" s="47"/>
      <c r="K9" s="47"/>
      <c r="L9" s="48"/>
      <c r="M9" s="9"/>
      <c r="N9" s="8"/>
      <c r="O9" s="8"/>
      <c r="P9" s="8"/>
      <c r="Q9" s="8"/>
      <c r="R9" s="8"/>
      <c r="S9" s="8"/>
      <c r="T9" s="8"/>
      <c r="U9" s="8"/>
    </row>
    <row r="10" spans="1:88" ht="18" customHeight="1" x14ac:dyDescent="0.25">
      <c r="B10" s="36"/>
      <c r="C10" s="36"/>
      <c r="D10" s="37" t="s">
        <v>256</v>
      </c>
      <c r="E10" s="38"/>
      <c r="F10" s="39" t="s">
        <v>256</v>
      </c>
      <c r="G10" s="40"/>
      <c r="H10" s="40"/>
      <c r="I10" s="40"/>
      <c r="J10" s="40"/>
      <c r="K10" s="40"/>
      <c r="L10" s="41"/>
      <c r="M10" s="7"/>
      <c r="N10" s="8"/>
      <c r="O10" s="8"/>
      <c r="P10" s="8"/>
      <c r="Q10" s="8"/>
      <c r="R10" s="8"/>
      <c r="S10" s="8"/>
      <c r="T10" s="8"/>
      <c r="U10" s="8"/>
    </row>
    <row r="11" spans="1:88" ht="18" customHeight="1" x14ac:dyDescent="0.25">
      <c r="D11" s="49" t="s">
        <v>270</v>
      </c>
      <c r="E11" s="50"/>
      <c r="F11" s="51" t="s">
        <v>256</v>
      </c>
      <c r="G11" s="52"/>
      <c r="H11" s="52"/>
      <c r="I11" s="52"/>
      <c r="J11" s="52"/>
      <c r="K11" s="52"/>
      <c r="L11" s="53"/>
      <c r="M11" s="10"/>
      <c r="N11" s="8"/>
      <c r="O11" s="8"/>
      <c r="P11" s="8"/>
      <c r="Q11" s="8"/>
      <c r="R11" s="8"/>
      <c r="S11" s="8"/>
      <c r="T11" s="8"/>
      <c r="U11" s="8"/>
    </row>
    <row r="12" spans="1:88" ht="0" hidden="1" customHeight="1" x14ac:dyDescent="0.25">
      <c r="D12" s="49" t="s">
        <v>256</v>
      </c>
      <c r="E12" s="50"/>
      <c r="F12" s="54" t="s">
        <v>256</v>
      </c>
      <c r="G12" s="55"/>
      <c r="H12" s="55"/>
      <c r="I12" s="55"/>
      <c r="J12" s="55"/>
      <c r="K12" s="55"/>
      <c r="L12" s="56"/>
      <c r="M12" s="7"/>
      <c r="N12" s="8"/>
      <c r="O12" s="8"/>
      <c r="P12" s="8"/>
      <c r="Q12" s="8"/>
      <c r="R12" s="8"/>
      <c r="S12" s="8"/>
      <c r="T12" s="8"/>
      <c r="U12" s="8"/>
    </row>
    <row r="13" spans="1:88" ht="18" customHeight="1" x14ac:dyDescent="0.2">
      <c r="A13" s="5"/>
    </row>
    <row r="14" spans="1:88" ht="28.5" customHeight="1" x14ac:dyDescent="0.25">
      <c r="A14" s="59" t="s">
        <v>271</v>
      </c>
      <c r="B14" s="60" t="s">
        <v>272</v>
      </c>
      <c r="C14" s="60" t="s">
        <v>273</v>
      </c>
      <c r="D14" s="63" t="s">
        <v>274</v>
      </c>
      <c r="E14" s="64"/>
      <c r="F14" s="64"/>
      <c r="G14" s="65"/>
      <c r="H14" s="60" t="s">
        <v>275</v>
      </c>
      <c r="I14" s="84" t="s">
        <v>276</v>
      </c>
      <c r="J14" s="66" t="s">
        <v>277</v>
      </c>
      <c r="K14" s="66" t="s">
        <v>278</v>
      </c>
      <c r="L14" s="66" t="s">
        <v>279</v>
      </c>
      <c r="M14" s="60" t="s">
        <v>280</v>
      </c>
      <c r="N14" s="69" t="s">
        <v>281</v>
      </c>
      <c r="O14" s="66" t="s">
        <v>282</v>
      </c>
      <c r="P14" s="66" t="s">
        <v>283</v>
      </c>
      <c r="Q14" s="66" t="s">
        <v>284</v>
      </c>
      <c r="R14" s="66" t="s">
        <v>285</v>
      </c>
      <c r="S14" s="66" t="s">
        <v>286</v>
      </c>
      <c r="T14" s="66" t="s">
        <v>287</v>
      </c>
      <c r="U14" s="66" t="s">
        <v>288</v>
      </c>
      <c r="V14" s="66" t="s">
        <v>289</v>
      </c>
      <c r="W14" s="66" t="s">
        <v>290</v>
      </c>
      <c r="X14" s="66" t="s">
        <v>291</v>
      </c>
    </row>
    <row r="15" spans="1:88" ht="29.25" customHeight="1" x14ac:dyDescent="0.25">
      <c r="A15" s="59"/>
      <c r="B15" s="61"/>
      <c r="C15" s="61"/>
      <c r="D15" s="60" t="s">
        <v>292</v>
      </c>
      <c r="E15" s="60" t="s">
        <v>293</v>
      </c>
      <c r="F15" s="60" t="s">
        <v>294</v>
      </c>
      <c r="G15" s="60" t="s">
        <v>295</v>
      </c>
      <c r="H15" s="61"/>
      <c r="I15" s="85"/>
      <c r="J15" s="67"/>
      <c r="K15" s="67"/>
      <c r="L15" s="67"/>
      <c r="M15" s="61"/>
      <c r="N15" s="70"/>
      <c r="O15" s="67"/>
      <c r="P15" s="67"/>
      <c r="Q15" s="67"/>
      <c r="R15" s="67"/>
      <c r="S15" s="67"/>
      <c r="T15" s="67"/>
      <c r="U15" s="67"/>
      <c r="V15" s="67"/>
      <c r="W15" s="67"/>
      <c r="X15" s="67"/>
      <c r="Y15" s="57" t="s">
        <v>296</v>
      </c>
      <c r="Z15" s="58"/>
      <c r="AA15" s="57" t="s">
        <v>297</v>
      </c>
      <c r="AB15" s="58"/>
      <c r="AC15" s="57" t="s">
        <v>298</v>
      </c>
      <c r="AD15" s="58"/>
      <c r="AE15" s="57" t="s">
        <v>299</v>
      </c>
      <c r="AF15" s="58"/>
      <c r="AG15" s="57" t="s">
        <v>300</v>
      </c>
      <c r="AH15" s="58"/>
      <c r="AI15" s="57" t="s">
        <v>301</v>
      </c>
      <c r="AJ15" s="58"/>
      <c r="AK15" s="57" t="s">
        <v>302</v>
      </c>
      <c r="AL15" s="58"/>
      <c r="AM15" s="57" t="s">
        <v>303</v>
      </c>
      <c r="AN15" s="58"/>
      <c r="AO15" s="57" t="s">
        <v>304</v>
      </c>
      <c r="AP15" s="58"/>
      <c r="AQ15" s="57" t="s">
        <v>305</v>
      </c>
      <c r="AR15" s="58"/>
      <c r="AS15" s="57" t="s">
        <v>306</v>
      </c>
      <c r="AT15" s="58"/>
      <c r="AU15" s="57" t="s">
        <v>307</v>
      </c>
      <c r="AV15" s="58"/>
      <c r="AW15" s="57" t="s">
        <v>296</v>
      </c>
      <c r="AX15" s="58"/>
      <c r="AY15" s="57" t="s">
        <v>297</v>
      </c>
      <c r="AZ15" s="58"/>
      <c r="BA15" s="57" t="s">
        <v>298</v>
      </c>
      <c r="BB15" s="58"/>
      <c r="BC15" s="57" t="s">
        <v>299</v>
      </c>
      <c r="BD15" s="58"/>
      <c r="BE15" s="57" t="s">
        <v>300</v>
      </c>
      <c r="BF15" s="58"/>
      <c r="BG15" s="57" t="s">
        <v>301</v>
      </c>
      <c r="BH15" s="58"/>
      <c r="BI15" s="57" t="s">
        <v>302</v>
      </c>
      <c r="BJ15" s="58"/>
      <c r="BK15" s="57" t="s">
        <v>303</v>
      </c>
      <c r="BL15" s="58"/>
      <c r="BM15" s="57" t="s">
        <v>304</v>
      </c>
      <c r="BN15" s="58"/>
      <c r="BO15" s="57" t="s">
        <v>305</v>
      </c>
      <c r="BP15" s="58"/>
      <c r="BQ15" s="57" t="s">
        <v>306</v>
      </c>
      <c r="BR15" s="58"/>
      <c r="BS15" s="57" t="s">
        <v>307</v>
      </c>
      <c r="BT15" s="72"/>
    </row>
    <row r="16" spans="1:88" ht="30" customHeight="1" x14ac:dyDescent="0.25">
      <c r="A16" s="59"/>
      <c r="B16" s="62"/>
      <c r="C16" s="62"/>
      <c r="D16" s="62"/>
      <c r="E16" s="62"/>
      <c r="F16" s="62"/>
      <c r="G16" s="62"/>
      <c r="H16" s="62"/>
      <c r="I16" s="86"/>
      <c r="J16" s="68"/>
      <c r="K16" s="68"/>
      <c r="L16" s="68"/>
      <c r="M16" s="62"/>
      <c r="N16" s="71"/>
      <c r="O16" s="68"/>
      <c r="P16" s="68"/>
      <c r="Q16" s="68"/>
      <c r="R16" s="68"/>
      <c r="S16" s="68"/>
      <c r="T16" s="68"/>
      <c r="U16" s="68"/>
      <c r="V16" s="68"/>
      <c r="W16" s="68"/>
      <c r="X16" s="68"/>
      <c r="Y16" s="11" t="s">
        <v>256</v>
      </c>
      <c r="Z16" s="11" t="s">
        <v>308</v>
      </c>
      <c r="AA16" s="11" t="s">
        <v>309</v>
      </c>
      <c r="AB16" s="11" t="s">
        <v>308</v>
      </c>
      <c r="AC16" s="11" t="s">
        <v>309</v>
      </c>
      <c r="AD16" s="11" t="s">
        <v>308</v>
      </c>
      <c r="AE16" s="11" t="s">
        <v>309</v>
      </c>
      <c r="AF16" s="11" t="s">
        <v>308</v>
      </c>
      <c r="AG16" s="11" t="s">
        <v>309</v>
      </c>
      <c r="AH16" s="11" t="s">
        <v>308</v>
      </c>
      <c r="AI16" s="11" t="s">
        <v>309</v>
      </c>
      <c r="AJ16" s="11" t="s">
        <v>308</v>
      </c>
      <c r="AK16" s="11" t="s">
        <v>309</v>
      </c>
      <c r="AL16" s="11" t="s">
        <v>308</v>
      </c>
      <c r="AM16" s="11" t="s">
        <v>309</v>
      </c>
      <c r="AN16" s="11" t="s">
        <v>308</v>
      </c>
      <c r="AO16" s="11" t="s">
        <v>309</v>
      </c>
      <c r="AP16" s="11" t="s">
        <v>308</v>
      </c>
      <c r="AQ16" s="11" t="s">
        <v>309</v>
      </c>
      <c r="AR16" s="11" t="s">
        <v>308</v>
      </c>
      <c r="AS16" s="11" t="s">
        <v>309</v>
      </c>
      <c r="AT16" s="11" t="s">
        <v>308</v>
      </c>
      <c r="AU16" s="11" t="s">
        <v>309</v>
      </c>
      <c r="AV16" s="11" t="s">
        <v>308</v>
      </c>
      <c r="AW16" s="11" t="s">
        <v>309</v>
      </c>
      <c r="AX16" s="11" t="s">
        <v>308</v>
      </c>
      <c r="AY16" s="11" t="s">
        <v>309</v>
      </c>
      <c r="AZ16" s="11" t="s">
        <v>308</v>
      </c>
      <c r="BA16" s="11" t="s">
        <v>309</v>
      </c>
      <c r="BB16" s="11" t="s">
        <v>308</v>
      </c>
      <c r="BC16" s="11" t="s">
        <v>309</v>
      </c>
      <c r="BD16" s="11" t="s">
        <v>308</v>
      </c>
      <c r="BE16" s="11" t="s">
        <v>309</v>
      </c>
      <c r="BF16" s="11" t="s">
        <v>308</v>
      </c>
      <c r="BG16" s="11" t="s">
        <v>309</v>
      </c>
      <c r="BH16" s="11" t="s">
        <v>308</v>
      </c>
      <c r="BI16" s="11" t="s">
        <v>309</v>
      </c>
      <c r="BJ16" s="11" t="s">
        <v>308</v>
      </c>
      <c r="BK16" s="11" t="s">
        <v>309</v>
      </c>
      <c r="BL16" s="11" t="s">
        <v>308</v>
      </c>
      <c r="BM16" s="11" t="s">
        <v>309</v>
      </c>
      <c r="BN16" s="11" t="s">
        <v>308</v>
      </c>
      <c r="BO16" s="11" t="s">
        <v>309</v>
      </c>
      <c r="BP16" s="11" t="s">
        <v>308</v>
      </c>
      <c r="BQ16" s="11" t="s">
        <v>309</v>
      </c>
      <c r="BR16" s="11" t="s">
        <v>308</v>
      </c>
      <c r="BS16" s="11" t="s">
        <v>309</v>
      </c>
      <c r="BT16" s="11" t="s">
        <v>308</v>
      </c>
      <c r="BU16" s="12" t="s">
        <v>310</v>
      </c>
      <c r="BV16" s="12" t="s">
        <v>311</v>
      </c>
      <c r="BW16" s="12" t="s">
        <v>312</v>
      </c>
      <c r="BX16" s="12" t="s">
        <v>313</v>
      </c>
      <c r="BY16" s="12" t="s">
        <v>310</v>
      </c>
      <c r="BZ16" s="12" t="s">
        <v>311</v>
      </c>
      <c r="CA16" s="12" t="s">
        <v>312</v>
      </c>
      <c r="CB16" s="12" t="s">
        <v>313</v>
      </c>
      <c r="CC16" s="12" t="s">
        <v>310</v>
      </c>
      <c r="CD16" s="12" t="s">
        <v>311</v>
      </c>
      <c r="CE16" s="12" t="s">
        <v>312</v>
      </c>
      <c r="CF16" s="12" t="s">
        <v>313</v>
      </c>
      <c r="CG16" s="12" t="s">
        <v>310</v>
      </c>
      <c r="CH16" s="12" t="s">
        <v>311</v>
      </c>
      <c r="CI16" s="12" t="s">
        <v>312</v>
      </c>
      <c r="CJ16" s="12" t="s">
        <v>313</v>
      </c>
    </row>
    <row r="17" spans="1:25" ht="15" customHeight="1" x14ac:dyDescent="0.25">
      <c r="A17" s="13"/>
      <c r="B17" s="14">
        <v>1</v>
      </c>
      <c r="C17" s="14">
        <v>2</v>
      </c>
      <c r="D17" s="14">
        <v>3</v>
      </c>
      <c r="E17" s="14">
        <v>4</v>
      </c>
      <c r="F17" s="14">
        <v>5</v>
      </c>
      <c r="G17" s="14">
        <v>6</v>
      </c>
      <c r="H17" s="14">
        <v>7</v>
      </c>
      <c r="I17" s="15">
        <v>8</v>
      </c>
      <c r="J17" s="16">
        <v>9</v>
      </c>
      <c r="K17" s="16">
        <v>10</v>
      </c>
      <c r="L17" s="16">
        <v>11</v>
      </c>
      <c r="M17" s="14">
        <v>12</v>
      </c>
      <c r="N17" s="14">
        <v>12</v>
      </c>
      <c r="O17" s="15">
        <v>13</v>
      </c>
      <c r="P17" s="16">
        <v>14</v>
      </c>
      <c r="Q17" s="16">
        <v>15</v>
      </c>
      <c r="R17" s="16">
        <v>16</v>
      </c>
      <c r="S17" s="16">
        <v>17</v>
      </c>
      <c r="T17" s="16">
        <v>18</v>
      </c>
      <c r="U17" s="16">
        <v>19</v>
      </c>
      <c r="V17" s="16">
        <v>20</v>
      </c>
      <c r="W17" s="16">
        <v>21</v>
      </c>
      <c r="X17" s="16">
        <v>22</v>
      </c>
    </row>
    <row r="18" spans="1:25" ht="76.5" x14ac:dyDescent="0.2">
      <c r="A18" s="5"/>
      <c r="B18" s="2" t="s">
        <v>314</v>
      </c>
      <c r="C18" s="2">
        <v>1</v>
      </c>
      <c r="D18" s="26" t="s">
        <v>315</v>
      </c>
      <c r="E18" s="26" t="s">
        <v>347</v>
      </c>
      <c r="F18" s="26" t="s">
        <v>353</v>
      </c>
      <c r="G18" s="2"/>
      <c r="H18" s="2" t="s">
        <v>316</v>
      </c>
      <c r="I18" s="2" t="s">
        <v>21</v>
      </c>
      <c r="J18" s="3">
        <v>4334.57</v>
      </c>
      <c r="K18" s="4">
        <v>15</v>
      </c>
      <c r="L18" s="3">
        <f>J18*K18</f>
        <v>65018.549999999996</v>
      </c>
      <c r="M18" s="5">
        <f t="shared" ref="M18:M24" ca="1" si="0">IF(P18=1,0,1) + IF(ISBLANK(R18),1,0) + IF(ISBLANK(S18),1,0)</f>
        <v>3</v>
      </c>
      <c r="N18" s="5"/>
      <c r="O18" s="5"/>
      <c r="P18" s="5">
        <f t="shared" ref="P18:P24" ca="1" si="1">IF(OR(Q18="Российская Федерация",Q18="Армения",Q18="Белоруссия",Q18="Беларусь",Q18="Казахстан",Q18="Киргизия",Q18="Кыргызстан",Q18="ДНР",Q18="ЛНР"), 1, 0)</f>
        <v>0</v>
      </c>
      <c r="Q18" s="5" t="str">
        <f t="shared" ref="Q18:Q24" ca="1" si="2">IFERROR(IF(P18=1, "Российская Федерация", "Не заполнено"),"")</f>
        <v/>
      </c>
      <c r="R18" s="5"/>
      <c r="S18" s="5"/>
      <c r="T18" s="5"/>
      <c r="U18" s="3">
        <f>IF(T18&lt;&gt;0, J18 * Q27,)</f>
        <v>0</v>
      </c>
      <c r="V18" s="3">
        <f t="shared" ref="V18:V24" si="3">U18*K18</f>
        <v>0</v>
      </c>
      <c r="W18" s="3">
        <f t="shared" ref="W18:W24" si="4">X18*(ROUNDDOWN(T18,0) + ROUNDDOWN(T18 - ROUNDDOWN(T18,0),9))</f>
        <v>0</v>
      </c>
      <c r="X18" s="4">
        <f t="shared" ref="X18:X24" si="5">K18</f>
        <v>15</v>
      </c>
      <c r="Y18" s="2">
        <v>2267615</v>
      </c>
    </row>
    <row r="19" spans="1:25" ht="114.75" x14ac:dyDescent="0.2">
      <c r="A19" s="5"/>
      <c r="B19" s="2" t="s">
        <v>314</v>
      </c>
      <c r="C19" s="2">
        <v>2</v>
      </c>
      <c r="D19" s="26" t="s">
        <v>317</v>
      </c>
      <c r="E19" s="26" t="s">
        <v>348</v>
      </c>
      <c r="F19" s="26" t="s">
        <v>354</v>
      </c>
      <c r="G19" s="2"/>
      <c r="H19" s="2" t="s">
        <v>316</v>
      </c>
      <c r="I19" s="2" t="s">
        <v>0</v>
      </c>
      <c r="J19" s="3">
        <v>8090.61</v>
      </c>
      <c r="K19" s="4">
        <v>5</v>
      </c>
      <c r="L19" s="3">
        <f t="shared" ref="L19:L24" si="6">J19*K19</f>
        <v>40453.049999999996</v>
      </c>
      <c r="M19" s="5">
        <f t="shared" ca="1" si="0"/>
        <v>3</v>
      </c>
      <c r="N19" s="5"/>
      <c r="O19" s="5"/>
      <c r="P19" s="5">
        <f t="shared" ca="1" si="1"/>
        <v>0</v>
      </c>
      <c r="Q19" s="5" t="str">
        <f t="shared" ca="1" si="2"/>
        <v/>
      </c>
      <c r="R19" s="5"/>
      <c r="S19" s="5"/>
      <c r="T19" s="5"/>
      <c r="U19" s="3">
        <f>IF(T19&lt;&gt;0, J19 * Q27,)</f>
        <v>0</v>
      </c>
      <c r="V19" s="3">
        <f t="shared" si="3"/>
        <v>0</v>
      </c>
      <c r="W19" s="3">
        <f t="shared" si="4"/>
        <v>0</v>
      </c>
      <c r="X19" s="4">
        <f t="shared" si="5"/>
        <v>5</v>
      </c>
      <c r="Y19" s="2">
        <v>2267613</v>
      </c>
    </row>
    <row r="20" spans="1:25" ht="229.5" x14ac:dyDescent="0.2">
      <c r="A20" s="5"/>
      <c r="B20" s="2" t="s">
        <v>314</v>
      </c>
      <c r="C20" s="2">
        <v>3</v>
      </c>
      <c r="D20" s="26" t="s">
        <v>318</v>
      </c>
      <c r="E20" s="26" t="s">
        <v>360</v>
      </c>
      <c r="F20" s="26" t="s">
        <v>359</v>
      </c>
      <c r="G20" s="2"/>
      <c r="H20" s="2" t="s">
        <v>316</v>
      </c>
      <c r="I20" s="2" t="s">
        <v>21</v>
      </c>
      <c r="J20" s="3">
        <v>22803.83</v>
      </c>
      <c r="K20" s="4">
        <v>3</v>
      </c>
      <c r="L20" s="3">
        <f t="shared" si="6"/>
        <v>68411.490000000005</v>
      </c>
      <c r="M20" s="5">
        <f t="shared" ca="1" si="0"/>
        <v>3</v>
      </c>
      <c r="N20" s="5"/>
      <c r="O20" s="5"/>
      <c r="P20" s="5">
        <f t="shared" ca="1" si="1"/>
        <v>0</v>
      </c>
      <c r="Q20" s="5" t="str">
        <f t="shared" ca="1" si="2"/>
        <v/>
      </c>
      <c r="R20" s="5"/>
      <c r="S20" s="5"/>
      <c r="T20" s="5"/>
      <c r="U20" s="3">
        <f>IF(T20&lt;&gt;0, J20 * Q27,)</f>
        <v>0</v>
      </c>
      <c r="V20" s="3">
        <f t="shared" si="3"/>
        <v>0</v>
      </c>
      <c r="W20" s="3">
        <f t="shared" si="4"/>
        <v>0</v>
      </c>
      <c r="X20" s="4">
        <f t="shared" si="5"/>
        <v>3</v>
      </c>
      <c r="Y20" s="2">
        <v>2267612</v>
      </c>
    </row>
    <row r="21" spans="1:25" ht="153" x14ac:dyDescent="0.2">
      <c r="A21" s="5"/>
      <c r="B21" s="2" t="s">
        <v>314</v>
      </c>
      <c r="C21" s="2">
        <v>4</v>
      </c>
      <c r="D21" s="27">
        <v>695207</v>
      </c>
      <c r="E21" s="26" t="s">
        <v>349</v>
      </c>
      <c r="F21" s="26" t="s">
        <v>355</v>
      </c>
      <c r="G21" s="2"/>
      <c r="H21" s="2" t="s">
        <v>316</v>
      </c>
      <c r="I21" s="2" t="s">
        <v>16</v>
      </c>
      <c r="J21" s="3">
        <v>6346.1</v>
      </c>
      <c r="K21" s="4">
        <v>2</v>
      </c>
      <c r="L21" s="3">
        <f t="shared" si="6"/>
        <v>12692.2</v>
      </c>
      <c r="M21" s="5">
        <f t="shared" ca="1" si="0"/>
        <v>3</v>
      </c>
      <c r="N21" s="5"/>
      <c r="O21" s="5"/>
      <c r="P21" s="5">
        <f t="shared" ca="1" si="1"/>
        <v>0</v>
      </c>
      <c r="Q21" s="5" t="str">
        <f t="shared" ca="1" si="2"/>
        <v/>
      </c>
      <c r="R21" s="5"/>
      <c r="S21" s="5"/>
      <c r="T21" s="5"/>
      <c r="U21" s="3">
        <f>IF(T21&lt;&gt;0, J21 * Q27,)</f>
        <v>0</v>
      </c>
      <c r="V21" s="3">
        <f t="shared" si="3"/>
        <v>0</v>
      </c>
      <c r="W21" s="3">
        <f t="shared" si="4"/>
        <v>0</v>
      </c>
      <c r="X21" s="4">
        <f t="shared" si="5"/>
        <v>2</v>
      </c>
      <c r="Y21" s="2">
        <v>2267609</v>
      </c>
    </row>
    <row r="22" spans="1:25" ht="102" x14ac:dyDescent="0.2">
      <c r="A22" s="5"/>
      <c r="B22" s="2" t="s">
        <v>314</v>
      </c>
      <c r="C22" s="2">
        <v>5</v>
      </c>
      <c r="D22" s="26" t="s">
        <v>319</v>
      </c>
      <c r="E22" s="26" t="s">
        <v>350</v>
      </c>
      <c r="F22" s="26" t="s">
        <v>356</v>
      </c>
      <c r="G22" s="2"/>
      <c r="H22" s="2" t="s">
        <v>316</v>
      </c>
      <c r="I22" s="2" t="s">
        <v>21</v>
      </c>
      <c r="J22" s="3">
        <v>4201.0600000000004</v>
      </c>
      <c r="K22" s="4">
        <v>5</v>
      </c>
      <c r="L22" s="3">
        <f t="shared" si="6"/>
        <v>21005.300000000003</v>
      </c>
      <c r="M22" s="5">
        <f t="shared" ca="1" si="0"/>
        <v>3</v>
      </c>
      <c r="N22" s="5"/>
      <c r="O22" s="5"/>
      <c r="P22" s="5">
        <f t="shared" ca="1" si="1"/>
        <v>0</v>
      </c>
      <c r="Q22" s="5" t="str">
        <f t="shared" ca="1" si="2"/>
        <v/>
      </c>
      <c r="R22" s="5"/>
      <c r="S22" s="5"/>
      <c r="T22" s="5"/>
      <c r="U22" s="3">
        <f>IF(T22&lt;&gt;0, J22 * Q27,)</f>
        <v>0</v>
      </c>
      <c r="V22" s="3">
        <f t="shared" si="3"/>
        <v>0</v>
      </c>
      <c r="W22" s="3">
        <f t="shared" si="4"/>
        <v>0</v>
      </c>
      <c r="X22" s="4">
        <f t="shared" si="5"/>
        <v>5</v>
      </c>
      <c r="Y22" s="2">
        <v>2267614</v>
      </c>
    </row>
    <row r="23" spans="1:25" ht="102" x14ac:dyDescent="0.2">
      <c r="A23" s="5"/>
      <c r="B23" s="2" t="s">
        <v>314</v>
      </c>
      <c r="C23" s="2">
        <v>6</v>
      </c>
      <c r="D23" s="26" t="s">
        <v>320</v>
      </c>
      <c r="E23" s="26" t="s">
        <v>351</v>
      </c>
      <c r="F23" s="26" t="s">
        <v>357</v>
      </c>
      <c r="G23" s="2"/>
      <c r="H23" s="2" t="s">
        <v>316</v>
      </c>
      <c r="I23" s="2" t="s">
        <v>16</v>
      </c>
      <c r="J23" s="3">
        <v>31244.45</v>
      </c>
      <c r="K23" s="4">
        <v>3</v>
      </c>
      <c r="L23" s="3">
        <f t="shared" si="6"/>
        <v>93733.35</v>
      </c>
      <c r="M23" s="5">
        <f t="shared" ca="1" si="0"/>
        <v>3</v>
      </c>
      <c r="N23" s="5"/>
      <c r="O23" s="5"/>
      <c r="P23" s="5">
        <f t="shared" ca="1" si="1"/>
        <v>0</v>
      </c>
      <c r="Q23" s="5" t="str">
        <f t="shared" ca="1" si="2"/>
        <v/>
      </c>
      <c r="R23" s="5"/>
      <c r="S23" s="5"/>
      <c r="T23" s="5"/>
      <c r="U23" s="3">
        <f>IF(T23&lt;&gt;0, J23 * Q27,)</f>
        <v>0</v>
      </c>
      <c r="V23" s="3">
        <f t="shared" si="3"/>
        <v>0</v>
      </c>
      <c r="W23" s="3">
        <f t="shared" si="4"/>
        <v>0</v>
      </c>
      <c r="X23" s="4">
        <f t="shared" si="5"/>
        <v>3</v>
      </c>
      <c r="Y23" s="2">
        <v>2267610</v>
      </c>
    </row>
    <row r="24" spans="1:25" ht="140.25" x14ac:dyDescent="0.2">
      <c r="A24" s="5"/>
      <c r="B24" s="2" t="s">
        <v>314</v>
      </c>
      <c r="C24" s="2">
        <v>7</v>
      </c>
      <c r="D24" s="27">
        <v>510821</v>
      </c>
      <c r="E24" s="26" t="s">
        <v>352</v>
      </c>
      <c r="F24" s="26" t="s">
        <v>358</v>
      </c>
      <c r="G24" s="2"/>
      <c r="H24" s="2" t="s">
        <v>316</v>
      </c>
      <c r="I24" s="2" t="s">
        <v>21</v>
      </c>
      <c r="J24" s="3">
        <v>2249.9299999999998</v>
      </c>
      <c r="K24" s="4">
        <v>15</v>
      </c>
      <c r="L24" s="3">
        <f t="shared" si="6"/>
        <v>33748.949999999997</v>
      </c>
      <c r="M24" s="5">
        <f t="shared" ca="1" si="0"/>
        <v>3</v>
      </c>
      <c r="N24" s="5"/>
      <c r="O24" s="5"/>
      <c r="P24" s="5">
        <f t="shared" ca="1" si="1"/>
        <v>0</v>
      </c>
      <c r="Q24" s="5" t="str">
        <f t="shared" ca="1" si="2"/>
        <v/>
      </c>
      <c r="R24" s="5"/>
      <c r="S24" s="5"/>
      <c r="T24" s="5"/>
      <c r="U24" s="3">
        <f>IF(T24&lt;&gt;0, J24 * Q27,)</f>
        <v>0</v>
      </c>
      <c r="V24" s="3">
        <f t="shared" si="3"/>
        <v>0</v>
      </c>
      <c r="W24" s="3">
        <f t="shared" si="4"/>
        <v>0</v>
      </c>
      <c r="X24" s="4">
        <f t="shared" si="5"/>
        <v>15</v>
      </c>
      <c r="Y24" s="2">
        <v>2267611</v>
      </c>
    </row>
    <row r="25" spans="1:25" ht="12.75" customHeight="1" x14ac:dyDescent="0.2">
      <c r="K25" s="17"/>
      <c r="L25" s="17"/>
    </row>
    <row r="26" spans="1:25" ht="15" customHeight="1" x14ac:dyDescent="0.25">
      <c r="K26" s="83" t="s">
        <v>321</v>
      </c>
      <c r="L26" s="83"/>
      <c r="M26" s="83" t="s">
        <v>322</v>
      </c>
      <c r="N26" s="83"/>
      <c r="O26" s="83"/>
      <c r="P26" s="83"/>
      <c r="Q26" s="83"/>
      <c r="R26" s="18"/>
      <c r="S26" s="18"/>
      <c r="W26" s="19" t="s">
        <v>323</v>
      </c>
      <c r="X26" s="20"/>
    </row>
    <row r="27" spans="1:25" ht="15" customHeight="1" x14ac:dyDescent="0.25">
      <c r="L27" s="21">
        <f>SUM(L18:L24)</f>
        <v>335062.89000000007</v>
      </c>
      <c r="Q27" s="21">
        <f>W27/L27</f>
        <v>0</v>
      </c>
      <c r="W27" s="21">
        <f>SUM(W18:W24)</f>
        <v>0</v>
      </c>
    </row>
    <row r="28" spans="1:25" ht="12.75" customHeight="1" x14ac:dyDescent="0.2">
      <c r="R28" s="17" t="s">
        <v>324</v>
      </c>
      <c r="S28" s="17" t="s">
        <v>325</v>
      </c>
      <c r="T28" s="17"/>
    </row>
    <row r="29" spans="1:25" ht="12.75" customHeight="1" x14ac:dyDescent="0.25">
      <c r="D29" s="75" t="s">
        <v>326</v>
      </c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7"/>
      <c r="R29" s="22">
        <f>SUM(V18:V24)</f>
        <v>0</v>
      </c>
      <c r="S29" s="22">
        <v>100</v>
      </c>
      <c r="T29" s="23" t="s">
        <v>327</v>
      </c>
    </row>
    <row r="30" spans="1:25" ht="15" customHeight="1" x14ac:dyDescent="0.25">
      <c r="D30" s="75" t="s">
        <v>328</v>
      </c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7"/>
      <c r="R30" s="21">
        <f ca="1">SUMIF(P18:P24,1, V18:V24)</f>
        <v>0</v>
      </c>
      <c r="S30" s="21">
        <f>IF(R29&lt;&gt;0, R30/R29*100,)</f>
        <v>0</v>
      </c>
      <c r="T30" s="24" t="str">
        <f>IF(S30&lt;=50," ","РФ/ДНР/ЛНР/ЕАЭС")</f>
        <v xml:space="preserve"> </v>
      </c>
    </row>
    <row r="31" spans="1:25" ht="15" customHeight="1" x14ac:dyDescent="0.25">
      <c r="D31" s="75" t="s">
        <v>329</v>
      </c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7"/>
      <c r="R31" s="21">
        <f>IF(R29&lt;&gt;0,R29-R30,)</f>
        <v>0</v>
      </c>
      <c r="S31" s="21">
        <f>IF(R29&lt;&gt;0, R31/R29*100,)</f>
        <v>0</v>
      </c>
      <c r="T31" s="24" t="str">
        <f>IF(S31&gt;50,"Импорт", " ")</f>
        <v xml:space="preserve"> </v>
      </c>
    </row>
    <row r="32" spans="1:25" ht="15" customHeight="1" x14ac:dyDescent="0.25">
      <c r="D32" s="75" t="s">
        <v>330</v>
      </c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7"/>
      <c r="R32" s="21">
        <f ca="1">SUMIF(M18:M24, 0, V18:V24)</f>
        <v>0</v>
      </c>
      <c r="S32" s="21">
        <f>IF(R29&lt;&gt;0, R32/R29*100,)</f>
        <v>0</v>
      </c>
      <c r="T32" s="24" t="str">
        <f>IF(S32&lt;=50," ","РЭП (ПО)")</f>
        <v xml:space="preserve"> </v>
      </c>
    </row>
    <row r="33" spans="1:23" ht="15" customHeight="1" x14ac:dyDescent="0.2">
      <c r="A33" s="5"/>
    </row>
    <row r="34" spans="1:23" ht="15.75" customHeight="1" x14ac:dyDescent="0.2">
      <c r="B34" s="25" t="s">
        <v>331</v>
      </c>
    </row>
    <row r="35" spans="1:23" ht="19.5" customHeight="1" x14ac:dyDescent="0.2">
      <c r="B35" s="78" t="s">
        <v>332</v>
      </c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</row>
    <row r="36" spans="1:23" ht="20.25" customHeight="1" x14ac:dyDescent="0.2">
      <c r="B36" s="73" t="s">
        <v>333</v>
      </c>
      <c r="C36" s="74"/>
      <c r="D36" s="74"/>
      <c r="E36" s="74"/>
      <c r="F36" s="74"/>
      <c r="G36" s="74"/>
      <c r="H36" s="74"/>
      <c r="I36" s="74"/>
      <c r="J36" s="74"/>
      <c r="K36" s="74"/>
      <c r="L36" s="74"/>
      <c r="M36" s="74"/>
      <c r="N36" s="74"/>
      <c r="O36" s="74"/>
      <c r="P36" s="74"/>
      <c r="Q36" s="74"/>
      <c r="R36" s="74"/>
      <c r="S36" s="74"/>
      <c r="T36" s="74"/>
      <c r="U36" s="74"/>
      <c r="V36" s="74"/>
      <c r="W36" s="74"/>
    </row>
    <row r="37" spans="1:23" ht="39.75" customHeight="1" x14ac:dyDescent="0.2">
      <c r="B37" s="79" t="s">
        <v>334</v>
      </c>
      <c r="C37" s="80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</row>
    <row r="38" spans="1:23" ht="19.5" customHeight="1" x14ac:dyDescent="0.2">
      <c r="B38" s="73" t="s">
        <v>335</v>
      </c>
      <c r="C38" s="74"/>
      <c r="D38" s="74"/>
      <c r="E38" s="74"/>
      <c r="F38" s="74"/>
      <c r="G38" s="74"/>
      <c r="H38" s="74"/>
      <c r="I38" s="74"/>
      <c r="J38" s="74"/>
      <c r="K38" s="74"/>
      <c r="L38" s="74"/>
      <c r="M38" s="74"/>
      <c r="N38" s="74"/>
      <c r="O38" s="74"/>
      <c r="P38" s="74"/>
      <c r="Q38" s="74"/>
      <c r="R38" s="74"/>
      <c r="S38" s="74"/>
      <c r="T38" s="74"/>
      <c r="U38" s="74"/>
      <c r="V38" s="74"/>
      <c r="W38" s="74"/>
    </row>
    <row r="39" spans="1:23" ht="18" customHeight="1" x14ac:dyDescent="0.2">
      <c r="B39" s="73" t="s">
        <v>336</v>
      </c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</row>
    <row r="40" spans="1:23" ht="22.5" customHeight="1" x14ac:dyDescent="0.2">
      <c r="B40" s="73" t="s">
        <v>337</v>
      </c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</row>
    <row r="41" spans="1:23" ht="19.5" customHeight="1" x14ac:dyDescent="0.2">
      <c r="B41" s="73" t="s">
        <v>338</v>
      </c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  <c r="W41" s="74"/>
    </row>
    <row r="42" spans="1:23" ht="22.5" customHeight="1" x14ac:dyDescent="0.2">
      <c r="B42" s="73" t="s">
        <v>339</v>
      </c>
      <c r="C42" s="74"/>
      <c r="D42" s="74"/>
      <c r="E42" s="74"/>
      <c r="F42" s="74"/>
      <c r="G42" s="74"/>
      <c r="H42" s="74"/>
      <c r="I42" s="74"/>
      <c r="J42" s="74"/>
      <c r="K42" s="74"/>
      <c r="L42" s="74"/>
      <c r="M42" s="74"/>
      <c r="N42" s="74"/>
      <c r="O42" s="74"/>
      <c r="P42" s="74"/>
      <c r="Q42" s="74"/>
      <c r="R42" s="74"/>
      <c r="S42" s="74"/>
      <c r="T42" s="74"/>
      <c r="U42" s="74"/>
      <c r="V42" s="74"/>
      <c r="W42" s="74"/>
    </row>
    <row r="43" spans="1:23" ht="34.5" customHeight="1" x14ac:dyDescent="0.2">
      <c r="B43" s="73" t="s">
        <v>340</v>
      </c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</row>
    <row r="44" spans="1:23" ht="36" customHeight="1" x14ac:dyDescent="0.2">
      <c r="B44" s="73" t="s">
        <v>341</v>
      </c>
      <c r="C44" s="74"/>
      <c r="D44" s="74"/>
      <c r="E44" s="74"/>
      <c r="F44" s="74"/>
      <c r="G44" s="74"/>
      <c r="H44" s="74"/>
      <c r="I44" s="74"/>
      <c r="J44" s="74"/>
      <c r="K44" s="74"/>
      <c r="L44" s="74"/>
      <c r="M44" s="74"/>
      <c r="N44" s="74"/>
      <c r="O44" s="74"/>
      <c r="P44" s="74"/>
      <c r="Q44" s="74"/>
      <c r="R44" s="74"/>
      <c r="S44" s="74"/>
      <c r="T44" s="74"/>
      <c r="U44" s="74"/>
      <c r="V44" s="74"/>
      <c r="W44" s="74"/>
    </row>
    <row r="45" spans="1:23" ht="32.25" customHeight="1" x14ac:dyDescent="0.2">
      <c r="B45" s="81" t="s">
        <v>342</v>
      </c>
      <c r="C45" s="82"/>
      <c r="D45" s="82"/>
      <c r="E45" s="82"/>
      <c r="F45" s="82"/>
      <c r="G45" s="82"/>
      <c r="H45" s="82"/>
      <c r="I45" s="82"/>
      <c r="J45" s="82"/>
      <c r="K45" s="82"/>
      <c r="L45" s="82"/>
      <c r="M45" s="82"/>
      <c r="N45" s="82"/>
      <c r="O45" s="82"/>
      <c r="P45" s="82"/>
      <c r="Q45" s="82"/>
      <c r="R45" s="82"/>
      <c r="S45" s="82"/>
      <c r="T45" s="82"/>
      <c r="U45" s="82"/>
      <c r="V45" s="82"/>
      <c r="W45" s="82"/>
    </row>
    <row r="46" spans="1:23" ht="33.75" customHeight="1" x14ac:dyDescent="0.2">
      <c r="B46" s="73" t="s">
        <v>343</v>
      </c>
      <c r="C46" s="74"/>
      <c r="D46" s="74"/>
      <c r="E46" s="74"/>
      <c r="F46" s="74"/>
      <c r="G46" s="74"/>
      <c r="H46" s="74"/>
      <c r="I46" s="74"/>
      <c r="J46" s="74"/>
      <c r="K46" s="74"/>
      <c r="L46" s="74"/>
      <c r="M46" s="74"/>
      <c r="N46" s="74"/>
      <c r="O46" s="74"/>
      <c r="P46" s="74"/>
      <c r="Q46" s="74"/>
      <c r="R46" s="74"/>
      <c r="S46" s="74"/>
      <c r="T46" s="74"/>
      <c r="U46" s="74"/>
      <c r="V46" s="74"/>
      <c r="W46" s="74"/>
    </row>
    <row r="47" spans="1:23" ht="33.75" customHeight="1" x14ac:dyDescent="0.2">
      <c r="B47" s="73" t="s">
        <v>344</v>
      </c>
      <c r="C47" s="74"/>
      <c r="D47" s="74"/>
      <c r="E47" s="74"/>
      <c r="F47" s="74"/>
      <c r="G47" s="74"/>
      <c r="H47" s="74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4"/>
      <c r="V47" s="74"/>
      <c r="W47" s="74"/>
    </row>
    <row r="48" spans="1:23" ht="124.5" customHeight="1" x14ac:dyDescent="0.2">
      <c r="B48" s="73" t="s">
        <v>345</v>
      </c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74"/>
      <c r="N48" s="74"/>
      <c r="O48" s="74"/>
      <c r="P48" s="74"/>
      <c r="Q48" s="74"/>
      <c r="R48" s="74"/>
      <c r="S48" s="74"/>
      <c r="T48" s="74"/>
      <c r="U48" s="74"/>
      <c r="V48" s="74"/>
      <c r="W48" s="74"/>
    </row>
    <row r="49" spans="1:23" ht="33.75" customHeight="1" x14ac:dyDescent="0.2">
      <c r="B49" s="73" t="s">
        <v>346</v>
      </c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</row>
    <row r="50" spans="1:23" ht="24.75" customHeight="1" x14ac:dyDescent="0.2">
      <c r="A50" s="5"/>
    </row>
  </sheetData>
  <autoFilter ref="B17:S24" xr:uid="{00000000-0009-0000-0000-000000000000}"/>
  <mergeCells count="92">
    <mergeCell ref="K26:L26"/>
    <mergeCell ref="M26:Q26"/>
    <mergeCell ref="I14:I16"/>
    <mergeCell ref="J14:J16"/>
    <mergeCell ref="K14:K16"/>
    <mergeCell ref="L14:L16"/>
    <mergeCell ref="D32:Q32"/>
    <mergeCell ref="B48:W48"/>
    <mergeCell ref="B44:W44"/>
    <mergeCell ref="B45:W45"/>
    <mergeCell ref="B46:W46"/>
    <mergeCell ref="B47:W47"/>
    <mergeCell ref="BS15:BT15"/>
    <mergeCell ref="B49:W49"/>
    <mergeCell ref="B43:W43"/>
    <mergeCell ref="D29:Q29"/>
    <mergeCell ref="D30:Q30"/>
    <mergeCell ref="D31:Q31"/>
    <mergeCell ref="B35:W35"/>
    <mergeCell ref="B36:W36"/>
    <mergeCell ref="B37:W37"/>
    <mergeCell ref="B38:W38"/>
    <mergeCell ref="B39:W39"/>
    <mergeCell ref="B40:W40"/>
    <mergeCell ref="B41:W41"/>
    <mergeCell ref="B42:W42"/>
    <mergeCell ref="R14:R16"/>
    <mergeCell ref="S14:S16"/>
    <mergeCell ref="AK15:AL15"/>
    <mergeCell ref="BK15:BL15"/>
    <mergeCell ref="BM15:BN15"/>
    <mergeCell ref="BO15:BP15"/>
    <mergeCell ref="BQ15:BR15"/>
    <mergeCell ref="BI15:BJ15"/>
    <mergeCell ref="AM15:AN15"/>
    <mergeCell ref="AO15:AP15"/>
    <mergeCell ref="AQ15:AR15"/>
    <mergeCell ref="AS15:AT15"/>
    <mergeCell ref="AU15:AV15"/>
    <mergeCell ref="AW15:AX15"/>
    <mergeCell ref="BE15:BF15"/>
    <mergeCell ref="BG15:BH15"/>
    <mergeCell ref="AY15:AZ15"/>
    <mergeCell ref="BA15:BB15"/>
    <mergeCell ref="AA15:AB15"/>
    <mergeCell ref="AC15:AD15"/>
    <mergeCell ref="AE15:AF15"/>
    <mergeCell ref="AG15:AH15"/>
    <mergeCell ref="AI15:AJ15"/>
    <mergeCell ref="U14:U16"/>
    <mergeCell ref="V14:V16"/>
    <mergeCell ref="W14:W16"/>
    <mergeCell ref="P14:P16"/>
    <mergeCell ref="Q14:Q16"/>
    <mergeCell ref="BC15:BD15"/>
    <mergeCell ref="A14:A16"/>
    <mergeCell ref="B14:B16"/>
    <mergeCell ref="C14:C16"/>
    <mergeCell ref="D14:G14"/>
    <mergeCell ref="H14:H16"/>
    <mergeCell ref="D15:D16"/>
    <mergeCell ref="E15:E16"/>
    <mergeCell ref="F15:F16"/>
    <mergeCell ref="G15:G16"/>
    <mergeCell ref="X14:X16"/>
    <mergeCell ref="O14:O16"/>
    <mergeCell ref="M14:M16"/>
    <mergeCell ref="N14:N16"/>
    <mergeCell ref="Y15:Z15"/>
    <mergeCell ref="T14:T16"/>
    <mergeCell ref="D10:E10"/>
    <mergeCell ref="F10:L10"/>
    <mergeCell ref="D11:E11"/>
    <mergeCell ref="F11:L11"/>
    <mergeCell ref="D12:E12"/>
    <mergeCell ref="F12:L12"/>
    <mergeCell ref="B2:L2"/>
    <mergeCell ref="D3:E3"/>
    <mergeCell ref="F3:L3"/>
    <mergeCell ref="B4:C10"/>
    <mergeCell ref="D4:E4"/>
    <mergeCell ref="F4:L4"/>
    <mergeCell ref="D5:E5"/>
    <mergeCell ref="F5:L5"/>
    <mergeCell ref="D6:E6"/>
    <mergeCell ref="F6:L6"/>
    <mergeCell ref="D7:E7"/>
    <mergeCell ref="F7:L7"/>
    <mergeCell ref="D8:E8"/>
    <mergeCell ref="F8:L8"/>
    <mergeCell ref="D9:E9"/>
    <mergeCell ref="F9:L9"/>
  </mergeCells>
  <dataValidations count="3">
    <dataValidation type="list" allowBlank="1" showInputMessage="1" showErrorMessage="1" sqref="N18:N24" xr:uid="{00000000-0002-0000-0000-000000000000}">
      <formula1>yes_no</formula1>
    </dataValidation>
    <dataValidation type="list" allowBlank="1" showInputMessage="1" showErrorMessage="1" prompt="Выберите страну из списка" sqref="Q18:Q24" xr:uid="{00000000-0002-0000-0000-000001000000}">
      <formula1>countries</formula1>
    </dataValidation>
    <dataValidation type="list" allowBlank="1" showInputMessage="1" showErrorMessage="1" prompt="Выберите Реестр из списка" sqref="R18:R24" xr:uid="{00000000-0002-0000-0000-000002000000}">
      <formula1>rep</formula1>
    </dataValidation>
  </dataValidations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56"/>
  <sheetViews>
    <sheetView workbookViewId="0"/>
  </sheetViews>
  <sheetFormatPr defaultRowHeight="15" x14ac:dyDescent="0.25"/>
  <sheetData>
    <row r="1" spans="1:3" x14ac:dyDescent="0.25">
      <c r="A1" t="s">
        <v>0</v>
      </c>
      <c r="B1" t="s">
        <v>255</v>
      </c>
      <c r="C1" t="s">
        <v>257</v>
      </c>
    </row>
    <row r="2" spans="1:3" x14ac:dyDescent="0.25">
      <c r="A2" t="s">
        <v>1</v>
      </c>
      <c r="B2" t="s">
        <v>256</v>
      </c>
      <c r="C2" t="s">
        <v>258</v>
      </c>
    </row>
    <row r="3" spans="1:3" x14ac:dyDescent="0.25">
      <c r="A3" t="s">
        <v>2</v>
      </c>
    </row>
    <row r="4" spans="1:3" x14ac:dyDescent="0.25">
      <c r="A4" t="s">
        <v>3</v>
      </c>
    </row>
    <row r="5" spans="1:3" x14ac:dyDescent="0.25">
      <c r="A5" t="s">
        <v>4</v>
      </c>
    </row>
    <row r="6" spans="1:3" x14ac:dyDescent="0.25">
      <c r="A6" t="s">
        <v>5</v>
      </c>
    </row>
    <row r="7" spans="1:3" x14ac:dyDescent="0.25">
      <c r="A7" t="s">
        <v>6</v>
      </c>
    </row>
    <row r="8" spans="1:3" x14ac:dyDescent="0.25">
      <c r="A8" t="s">
        <v>7</v>
      </c>
    </row>
    <row r="9" spans="1:3" x14ac:dyDescent="0.25">
      <c r="A9" t="s">
        <v>8</v>
      </c>
    </row>
    <row r="10" spans="1:3" x14ac:dyDescent="0.25">
      <c r="A10" t="s">
        <v>9</v>
      </c>
    </row>
    <row r="11" spans="1:3" x14ac:dyDescent="0.25">
      <c r="A11" t="s">
        <v>10</v>
      </c>
    </row>
    <row r="12" spans="1:3" x14ac:dyDescent="0.25">
      <c r="A12" t="s">
        <v>11</v>
      </c>
    </row>
    <row r="13" spans="1:3" x14ac:dyDescent="0.25">
      <c r="A13" t="s">
        <v>12</v>
      </c>
    </row>
    <row r="14" spans="1:3" x14ac:dyDescent="0.25">
      <c r="A14" t="s">
        <v>13</v>
      </c>
    </row>
    <row r="15" spans="1:3" x14ac:dyDescent="0.25">
      <c r="A15" t="s">
        <v>14</v>
      </c>
    </row>
    <row r="16" spans="1:3" x14ac:dyDescent="0.25">
      <c r="A16" t="s">
        <v>15</v>
      </c>
    </row>
    <row r="17" spans="1:1" x14ac:dyDescent="0.25">
      <c r="A17" t="s">
        <v>16</v>
      </c>
    </row>
    <row r="18" spans="1:1" x14ac:dyDescent="0.25">
      <c r="A18" t="s">
        <v>17</v>
      </c>
    </row>
    <row r="19" spans="1:1" x14ac:dyDescent="0.25">
      <c r="A19" t="s">
        <v>18</v>
      </c>
    </row>
    <row r="20" spans="1:1" x14ac:dyDescent="0.25">
      <c r="A20" t="s">
        <v>19</v>
      </c>
    </row>
    <row r="21" spans="1:1" x14ac:dyDescent="0.25">
      <c r="A21" t="s">
        <v>20</v>
      </c>
    </row>
    <row r="22" spans="1:1" x14ac:dyDescent="0.25">
      <c r="A22" t="s">
        <v>21</v>
      </c>
    </row>
    <row r="23" spans="1:1" x14ac:dyDescent="0.25">
      <c r="A23" t="s">
        <v>22</v>
      </c>
    </row>
    <row r="24" spans="1:1" x14ac:dyDescent="0.25">
      <c r="A24" t="s">
        <v>23</v>
      </c>
    </row>
    <row r="25" spans="1:1" x14ac:dyDescent="0.25">
      <c r="A25" t="s">
        <v>24</v>
      </c>
    </row>
    <row r="26" spans="1:1" x14ac:dyDescent="0.25">
      <c r="A26" t="s">
        <v>25</v>
      </c>
    </row>
    <row r="27" spans="1:1" x14ac:dyDescent="0.25">
      <c r="A27" t="s">
        <v>26</v>
      </c>
    </row>
    <row r="28" spans="1:1" x14ac:dyDescent="0.25">
      <c r="A28" t="s">
        <v>27</v>
      </c>
    </row>
    <row r="29" spans="1:1" x14ac:dyDescent="0.25">
      <c r="A29" t="s">
        <v>28</v>
      </c>
    </row>
    <row r="30" spans="1:1" x14ac:dyDescent="0.25">
      <c r="A30" t="s">
        <v>29</v>
      </c>
    </row>
    <row r="31" spans="1:1" x14ac:dyDescent="0.25">
      <c r="A31" t="s">
        <v>30</v>
      </c>
    </row>
    <row r="32" spans="1:1" x14ac:dyDescent="0.25">
      <c r="A32" t="s">
        <v>31</v>
      </c>
    </row>
    <row r="33" spans="1:1" x14ac:dyDescent="0.25">
      <c r="A33" t="s">
        <v>32</v>
      </c>
    </row>
    <row r="34" spans="1:1" x14ac:dyDescent="0.25">
      <c r="A34" t="s">
        <v>33</v>
      </c>
    </row>
    <row r="35" spans="1:1" x14ac:dyDescent="0.25">
      <c r="A35" t="s">
        <v>34</v>
      </c>
    </row>
    <row r="36" spans="1:1" x14ac:dyDescent="0.25">
      <c r="A36" t="s">
        <v>35</v>
      </c>
    </row>
    <row r="37" spans="1:1" x14ac:dyDescent="0.25">
      <c r="A37" t="s">
        <v>36</v>
      </c>
    </row>
    <row r="38" spans="1:1" x14ac:dyDescent="0.25">
      <c r="A38" t="s">
        <v>37</v>
      </c>
    </row>
    <row r="39" spans="1:1" x14ac:dyDescent="0.25">
      <c r="A39" t="s">
        <v>38</v>
      </c>
    </row>
    <row r="40" spans="1:1" x14ac:dyDescent="0.25">
      <c r="A40" t="s">
        <v>39</v>
      </c>
    </row>
    <row r="41" spans="1:1" x14ac:dyDescent="0.25">
      <c r="A41" t="s">
        <v>40</v>
      </c>
    </row>
    <row r="42" spans="1:1" x14ac:dyDescent="0.25">
      <c r="A42" t="s">
        <v>41</v>
      </c>
    </row>
    <row r="43" spans="1:1" x14ac:dyDescent="0.25">
      <c r="A43" t="s">
        <v>42</v>
      </c>
    </row>
    <row r="44" spans="1:1" x14ac:dyDescent="0.25">
      <c r="A44" t="s">
        <v>43</v>
      </c>
    </row>
    <row r="45" spans="1:1" x14ac:dyDescent="0.25">
      <c r="A45" t="s">
        <v>44</v>
      </c>
    </row>
    <row r="46" spans="1:1" x14ac:dyDescent="0.25">
      <c r="A46" t="s">
        <v>45</v>
      </c>
    </row>
    <row r="47" spans="1:1" x14ac:dyDescent="0.25">
      <c r="A47" t="s">
        <v>46</v>
      </c>
    </row>
    <row r="48" spans="1:1" x14ac:dyDescent="0.25">
      <c r="A48" t="s">
        <v>47</v>
      </c>
    </row>
    <row r="49" spans="1:1" x14ac:dyDescent="0.25">
      <c r="A49" t="s">
        <v>48</v>
      </c>
    </row>
    <row r="50" spans="1:1" x14ac:dyDescent="0.25">
      <c r="A50" t="s">
        <v>49</v>
      </c>
    </row>
    <row r="51" spans="1:1" x14ac:dyDescent="0.25">
      <c r="A51" t="s">
        <v>50</v>
      </c>
    </row>
    <row r="52" spans="1:1" x14ac:dyDescent="0.25">
      <c r="A52" t="s">
        <v>51</v>
      </c>
    </row>
    <row r="53" spans="1:1" x14ac:dyDescent="0.25">
      <c r="A53" t="s">
        <v>52</v>
      </c>
    </row>
    <row r="54" spans="1:1" x14ac:dyDescent="0.25">
      <c r="A54" t="s">
        <v>53</v>
      </c>
    </row>
    <row r="55" spans="1:1" x14ac:dyDescent="0.25">
      <c r="A55" t="s">
        <v>54</v>
      </c>
    </row>
    <row r="56" spans="1:1" x14ac:dyDescent="0.25">
      <c r="A56" t="s">
        <v>55</v>
      </c>
    </row>
    <row r="57" spans="1:1" x14ac:dyDescent="0.25">
      <c r="A57" t="s">
        <v>56</v>
      </c>
    </row>
    <row r="58" spans="1:1" x14ac:dyDescent="0.25">
      <c r="A58" t="s">
        <v>57</v>
      </c>
    </row>
    <row r="59" spans="1:1" x14ac:dyDescent="0.25">
      <c r="A59" t="s">
        <v>58</v>
      </c>
    </row>
    <row r="60" spans="1:1" x14ac:dyDescent="0.25">
      <c r="A60" t="s">
        <v>59</v>
      </c>
    </row>
    <row r="61" spans="1:1" x14ac:dyDescent="0.25">
      <c r="A61" t="s">
        <v>60</v>
      </c>
    </row>
    <row r="62" spans="1:1" x14ac:dyDescent="0.25">
      <c r="A62" t="s">
        <v>61</v>
      </c>
    </row>
    <row r="63" spans="1:1" x14ac:dyDescent="0.25">
      <c r="A63" t="s">
        <v>62</v>
      </c>
    </row>
    <row r="64" spans="1:1" x14ac:dyDescent="0.25">
      <c r="A64" t="s">
        <v>63</v>
      </c>
    </row>
    <row r="65" spans="1:1" x14ac:dyDescent="0.25">
      <c r="A65" t="s">
        <v>64</v>
      </c>
    </row>
    <row r="66" spans="1:1" x14ac:dyDescent="0.25">
      <c r="A66" t="s">
        <v>65</v>
      </c>
    </row>
    <row r="67" spans="1:1" x14ac:dyDescent="0.25">
      <c r="A67" t="s">
        <v>66</v>
      </c>
    </row>
    <row r="68" spans="1:1" x14ac:dyDescent="0.25">
      <c r="A68" t="s">
        <v>67</v>
      </c>
    </row>
    <row r="69" spans="1:1" x14ac:dyDescent="0.25">
      <c r="A69" t="s">
        <v>68</v>
      </c>
    </row>
    <row r="70" spans="1:1" x14ac:dyDescent="0.25">
      <c r="A70" t="s">
        <v>69</v>
      </c>
    </row>
    <row r="71" spans="1:1" x14ac:dyDescent="0.25">
      <c r="A71" t="s">
        <v>70</v>
      </c>
    </row>
    <row r="72" spans="1:1" x14ac:dyDescent="0.25">
      <c r="A72" t="s">
        <v>71</v>
      </c>
    </row>
    <row r="73" spans="1:1" x14ac:dyDescent="0.25">
      <c r="A73" t="s">
        <v>72</v>
      </c>
    </row>
    <row r="74" spans="1:1" x14ac:dyDescent="0.25">
      <c r="A74" t="s">
        <v>73</v>
      </c>
    </row>
    <row r="75" spans="1:1" x14ac:dyDescent="0.25">
      <c r="A75" t="s">
        <v>74</v>
      </c>
    </row>
    <row r="76" spans="1:1" x14ac:dyDescent="0.25">
      <c r="A76" t="s">
        <v>75</v>
      </c>
    </row>
    <row r="77" spans="1:1" x14ac:dyDescent="0.25">
      <c r="A77" t="s">
        <v>76</v>
      </c>
    </row>
    <row r="78" spans="1:1" x14ac:dyDescent="0.25">
      <c r="A78" t="s">
        <v>77</v>
      </c>
    </row>
    <row r="79" spans="1:1" x14ac:dyDescent="0.25">
      <c r="A79" t="s">
        <v>78</v>
      </c>
    </row>
    <row r="80" spans="1:1" x14ac:dyDescent="0.25">
      <c r="A80" t="s">
        <v>79</v>
      </c>
    </row>
    <row r="81" spans="1:1" x14ac:dyDescent="0.25">
      <c r="A81" t="s">
        <v>80</v>
      </c>
    </row>
    <row r="82" spans="1:1" x14ac:dyDescent="0.25">
      <c r="A82" t="s">
        <v>81</v>
      </c>
    </row>
    <row r="83" spans="1:1" x14ac:dyDescent="0.25">
      <c r="A83" t="s">
        <v>82</v>
      </c>
    </row>
    <row r="84" spans="1:1" x14ac:dyDescent="0.25">
      <c r="A84" t="s">
        <v>83</v>
      </c>
    </row>
    <row r="85" spans="1:1" x14ac:dyDescent="0.25">
      <c r="A85" t="s">
        <v>84</v>
      </c>
    </row>
    <row r="86" spans="1:1" x14ac:dyDescent="0.25">
      <c r="A86" t="s">
        <v>85</v>
      </c>
    </row>
    <row r="87" spans="1:1" x14ac:dyDescent="0.25">
      <c r="A87" t="s">
        <v>86</v>
      </c>
    </row>
    <row r="88" spans="1:1" x14ac:dyDescent="0.25">
      <c r="A88" t="s">
        <v>87</v>
      </c>
    </row>
    <row r="89" spans="1:1" x14ac:dyDescent="0.25">
      <c r="A89" t="s">
        <v>88</v>
      </c>
    </row>
    <row r="90" spans="1:1" x14ac:dyDescent="0.25">
      <c r="A90" t="s">
        <v>89</v>
      </c>
    </row>
    <row r="91" spans="1:1" x14ac:dyDescent="0.25">
      <c r="A91" t="s">
        <v>90</v>
      </c>
    </row>
    <row r="92" spans="1:1" x14ac:dyDescent="0.25">
      <c r="A92" t="s">
        <v>91</v>
      </c>
    </row>
    <row r="93" spans="1:1" x14ac:dyDescent="0.25">
      <c r="A93" t="s">
        <v>92</v>
      </c>
    </row>
    <row r="94" spans="1:1" x14ac:dyDescent="0.25">
      <c r="A94" t="s">
        <v>93</v>
      </c>
    </row>
    <row r="95" spans="1:1" x14ac:dyDescent="0.25">
      <c r="A95" t="s">
        <v>94</v>
      </c>
    </row>
    <row r="96" spans="1:1" x14ac:dyDescent="0.25">
      <c r="A96" t="s">
        <v>95</v>
      </c>
    </row>
    <row r="97" spans="1:1" x14ac:dyDescent="0.25">
      <c r="A97" t="s">
        <v>96</v>
      </c>
    </row>
    <row r="98" spans="1:1" x14ac:dyDescent="0.25">
      <c r="A98" t="s">
        <v>97</v>
      </c>
    </row>
    <row r="99" spans="1:1" x14ac:dyDescent="0.25">
      <c r="A99" t="s">
        <v>98</v>
      </c>
    </row>
    <row r="100" spans="1:1" x14ac:dyDescent="0.25">
      <c r="A100" t="s">
        <v>99</v>
      </c>
    </row>
    <row r="101" spans="1:1" x14ac:dyDescent="0.25">
      <c r="A101" t="s">
        <v>100</v>
      </c>
    </row>
    <row r="102" spans="1:1" x14ac:dyDescent="0.25">
      <c r="A102" t="s">
        <v>101</v>
      </c>
    </row>
    <row r="103" spans="1:1" x14ac:dyDescent="0.25">
      <c r="A103" t="s">
        <v>102</v>
      </c>
    </row>
    <row r="104" spans="1:1" x14ac:dyDescent="0.25">
      <c r="A104" t="s">
        <v>103</v>
      </c>
    </row>
    <row r="105" spans="1:1" x14ac:dyDescent="0.25">
      <c r="A105" t="s">
        <v>104</v>
      </c>
    </row>
    <row r="106" spans="1:1" x14ac:dyDescent="0.25">
      <c r="A106" t="s">
        <v>105</v>
      </c>
    </row>
    <row r="107" spans="1:1" x14ac:dyDescent="0.25">
      <c r="A107" t="s">
        <v>106</v>
      </c>
    </row>
    <row r="108" spans="1:1" x14ac:dyDescent="0.25">
      <c r="A108" t="s">
        <v>107</v>
      </c>
    </row>
    <row r="109" spans="1:1" x14ac:dyDescent="0.25">
      <c r="A109" t="s">
        <v>108</v>
      </c>
    </row>
    <row r="110" spans="1:1" x14ac:dyDescent="0.25">
      <c r="A110" t="s">
        <v>109</v>
      </c>
    </row>
    <row r="111" spans="1:1" x14ac:dyDescent="0.25">
      <c r="A111" t="s">
        <v>110</v>
      </c>
    </row>
    <row r="112" spans="1:1" x14ac:dyDescent="0.25">
      <c r="A112" t="s">
        <v>111</v>
      </c>
    </row>
    <row r="113" spans="1:1" x14ac:dyDescent="0.25">
      <c r="A113" t="s">
        <v>112</v>
      </c>
    </row>
    <row r="114" spans="1:1" x14ac:dyDescent="0.25">
      <c r="A114" t="s">
        <v>113</v>
      </c>
    </row>
    <row r="115" spans="1:1" x14ac:dyDescent="0.25">
      <c r="A115" t="s">
        <v>114</v>
      </c>
    </row>
    <row r="116" spans="1:1" x14ac:dyDescent="0.25">
      <c r="A116" t="s">
        <v>115</v>
      </c>
    </row>
    <row r="117" spans="1:1" x14ac:dyDescent="0.25">
      <c r="A117" t="s">
        <v>116</v>
      </c>
    </row>
    <row r="118" spans="1:1" x14ac:dyDescent="0.25">
      <c r="A118" t="s">
        <v>117</v>
      </c>
    </row>
    <row r="119" spans="1:1" x14ac:dyDescent="0.25">
      <c r="A119" t="s">
        <v>118</v>
      </c>
    </row>
    <row r="120" spans="1:1" x14ac:dyDescent="0.25">
      <c r="A120" t="s">
        <v>119</v>
      </c>
    </row>
    <row r="121" spans="1:1" x14ac:dyDescent="0.25">
      <c r="A121" t="s">
        <v>120</v>
      </c>
    </row>
    <row r="122" spans="1:1" x14ac:dyDescent="0.25">
      <c r="A122" t="s">
        <v>60</v>
      </c>
    </row>
    <row r="123" spans="1:1" x14ac:dyDescent="0.25">
      <c r="A123" t="s">
        <v>121</v>
      </c>
    </row>
    <row r="124" spans="1:1" x14ac:dyDescent="0.25">
      <c r="A124" t="s">
        <v>122</v>
      </c>
    </row>
    <row r="125" spans="1:1" x14ac:dyDescent="0.25">
      <c r="A125" t="s">
        <v>123</v>
      </c>
    </row>
    <row r="126" spans="1:1" x14ac:dyDescent="0.25">
      <c r="A126" t="s">
        <v>124</v>
      </c>
    </row>
    <row r="127" spans="1:1" x14ac:dyDescent="0.25">
      <c r="A127" t="s">
        <v>125</v>
      </c>
    </row>
    <row r="128" spans="1:1" x14ac:dyDescent="0.25">
      <c r="A128" t="s">
        <v>126</v>
      </c>
    </row>
    <row r="129" spans="1:1" x14ac:dyDescent="0.25">
      <c r="A129" t="s">
        <v>127</v>
      </c>
    </row>
    <row r="130" spans="1:1" x14ac:dyDescent="0.25">
      <c r="A130" t="s">
        <v>128</v>
      </c>
    </row>
    <row r="131" spans="1:1" x14ac:dyDescent="0.25">
      <c r="A131" t="s">
        <v>129</v>
      </c>
    </row>
    <row r="132" spans="1:1" x14ac:dyDescent="0.25">
      <c r="A132" t="s">
        <v>130</v>
      </c>
    </row>
    <row r="133" spans="1:1" x14ac:dyDescent="0.25">
      <c r="A133" t="s">
        <v>131</v>
      </c>
    </row>
    <row r="134" spans="1:1" x14ac:dyDescent="0.25">
      <c r="A134" t="s">
        <v>132</v>
      </c>
    </row>
    <row r="135" spans="1:1" x14ac:dyDescent="0.25">
      <c r="A135" t="s">
        <v>133</v>
      </c>
    </row>
    <row r="136" spans="1:1" x14ac:dyDescent="0.25">
      <c r="A136" t="s">
        <v>134</v>
      </c>
    </row>
    <row r="137" spans="1:1" x14ac:dyDescent="0.25">
      <c r="A137" t="s">
        <v>135</v>
      </c>
    </row>
    <row r="138" spans="1:1" x14ac:dyDescent="0.25">
      <c r="A138" t="s">
        <v>136</v>
      </c>
    </row>
    <row r="139" spans="1:1" x14ac:dyDescent="0.25">
      <c r="A139" t="s">
        <v>137</v>
      </c>
    </row>
    <row r="140" spans="1:1" x14ac:dyDescent="0.25">
      <c r="A140" t="s">
        <v>138</v>
      </c>
    </row>
    <row r="141" spans="1:1" x14ac:dyDescent="0.25">
      <c r="A141" t="s">
        <v>139</v>
      </c>
    </row>
    <row r="142" spans="1:1" x14ac:dyDescent="0.25">
      <c r="A142" t="s">
        <v>140</v>
      </c>
    </row>
    <row r="143" spans="1:1" x14ac:dyDescent="0.25">
      <c r="A143" t="s">
        <v>141</v>
      </c>
    </row>
    <row r="144" spans="1:1" x14ac:dyDescent="0.25">
      <c r="A144" t="s">
        <v>142</v>
      </c>
    </row>
    <row r="145" spans="1:1" x14ac:dyDescent="0.25">
      <c r="A145" t="s">
        <v>143</v>
      </c>
    </row>
    <row r="146" spans="1:1" x14ac:dyDescent="0.25">
      <c r="A146" t="s">
        <v>144</v>
      </c>
    </row>
    <row r="147" spans="1:1" x14ac:dyDescent="0.25">
      <c r="A147" t="s">
        <v>145</v>
      </c>
    </row>
    <row r="148" spans="1:1" x14ac:dyDescent="0.25">
      <c r="A148" t="s">
        <v>146</v>
      </c>
    </row>
    <row r="149" spans="1:1" x14ac:dyDescent="0.25">
      <c r="A149" t="s">
        <v>147</v>
      </c>
    </row>
    <row r="150" spans="1:1" x14ac:dyDescent="0.25">
      <c r="A150" t="s">
        <v>148</v>
      </c>
    </row>
    <row r="151" spans="1:1" x14ac:dyDescent="0.25">
      <c r="A151" t="s">
        <v>149</v>
      </c>
    </row>
    <row r="152" spans="1:1" x14ac:dyDescent="0.25">
      <c r="A152" t="s">
        <v>150</v>
      </c>
    </row>
    <row r="153" spans="1:1" x14ac:dyDescent="0.25">
      <c r="A153" t="s">
        <v>151</v>
      </c>
    </row>
    <row r="154" spans="1:1" x14ac:dyDescent="0.25">
      <c r="A154" t="s">
        <v>152</v>
      </c>
    </row>
    <row r="155" spans="1:1" x14ac:dyDescent="0.25">
      <c r="A155" t="s">
        <v>153</v>
      </c>
    </row>
    <row r="156" spans="1:1" x14ac:dyDescent="0.25">
      <c r="A156" t="s">
        <v>154</v>
      </c>
    </row>
    <row r="157" spans="1:1" x14ac:dyDescent="0.25">
      <c r="A157" t="s">
        <v>155</v>
      </c>
    </row>
    <row r="158" spans="1:1" x14ac:dyDescent="0.25">
      <c r="A158" t="s">
        <v>156</v>
      </c>
    </row>
    <row r="159" spans="1:1" x14ac:dyDescent="0.25">
      <c r="A159" t="s">
        <v>157</v>
      </c>
    </row>
    <row r="160" spans="1:1" x14ac:dyDescent="0.25">
      <c r="A160" t="s">
        <v>158</v>
      </c>
    </row>
    <row r="161" spans="1:1" x14ac:dyDescent="0.25">
      <c r="A161" t="s">
        <v>159</v>
      </c>
    </row>
    <row r="162" spans="1:1" x14ac:dyDescent="0.25">
      <c r="A162" t="s">
        <v>160</v>
      </c>
    </row>
    <row r="163" spans="1:1" x14ac:dyDescent="0.25">
      <c r="A163" t="s">
        <v>161</v>
      </c>
    </row>
    <row r="164" spans="1:1" x14ac:dyDescent="0.25">
      <c r="A164" t="s">
        <v>162</v>
      </c>
    </row>
    <row r="165" spans="1:1" x14ac:dyDescent="0.25">
      <c r="A165" t="s">
        <v>163</v>
      </c>
    </row>
    <row r="166" spans="1:1" x14ac:dyDescent="0.25">
      <c r="A166" t="s">
        <v>164</v>
      </c>
    </row>
    <row r="167" spans="1:1" x14ac:dyDescent="0.25">
      <c r="A167" t="s">
        <v>165</v>
      </c>
    </row>
    <row r="168" spans="1:1" x14ac:dyDescent="0.25">
      <c r="A168" t="s">
        <v>166</v>
      </c>
    </row>
    <row r="169" spans="1:1" x14ac:dyDescent="0.25">
      <c r="A169" t="s">
        <v>167</v>
      </c>
    </row>
    <row r="170" spans="1:1" x14ac:dyDescent="0.25">
      <c r="A170" t="s">
        <v>168</v>
      </c>
    </row>
    <row r="171" spans="1:1" x14ac:dyDescent="0.25">
      <c r="A171" t="s">
        <v>169</v>
      </c>
    </row>
    <row r="172" spans="1:1" x14ac:dyDescent="0.25">
      <c r="A172" t="s">
        <v>170</v>
      </c>
    </row>
    <row r="173" spans="1:1" x14ac:dyDescent="0.25">
      <c r="A173" t="s">
        <v>171</v>
      </c>
    </row>
    <row r="174" spans="1:1" x14ac:dyDescent="0.25">
      <c r="A174" t="s">
        <v>172</v>
      </c>
    </row>
    <row r="175" spans="1:1" x14ac:dyDescent="0.25">
      <c r="A175" t="s">
        <v>173</v>
      </c>
    </row>
    <row r="176" spans="1:1" x14ac:dyDescent="0.25">
      <c r="A176" t="s">
        <v>174</v>
      </c>
    </row>
    <row r="177" spans="1:1" x14ac:dyDescent="0.25">
      <c r="A177" t="s">
        <v>175</v>
      </c>
    </row>
    <row r="178" spans="1:1" x14ac:dyDescent="0.25">
      <c r="A178" t="s">
        <v>176</v>
      </c>
    </row>
    <row r="179" spans="1:1" x14ac:dyDescent="0.25">
      <c r="A179" t="s">
        <v>177</v>
      </c>
    </row>
    <row r="180" spans="1:1" x14ac:dyDescent="0.25">
      <c r="A180" t="s">
        <v>178</v>
      </c>
    </row>
    <row r="181" spans="1:1" x14ac:dyDescent="0.25">
      <c r="A181" t="s">
        <v>179</v>
      </c>
    </row>
    <row r="182" spans="1:1" x14ac:dyDescent="0.25">
      <c r="A182" t="s">
        <v>180</v>
      </c>
    </row>
    <row r="183" spans="1:1" x14ac:dyDescent="0.25">
      <c r="A183" t="s">
        <v>181</v>
      </c>
    </row>
    <row r="184" spans="1:1" x14ac:dyDescent="0.25">
      <c r="A184" t="s">
        <v>182</v>
      </c>
    </row>
    <row r="185" spans="1:1" x14ac:dyDescent="0.25">
      <c r="A185" t="s">
        <v>183</v>
      </c>
    </row>
    <row r="186" spans="1:1" x14ac:dyDescent="0.25">
      <c r="A186" t="s">
        <v>184</v>
      </c>
    </row>
    <row r="187" spans="1:1" x14ac:dyDescent="0.25">
      <c r="A187" t="s">
        <v>185</v>
      </c>
    </row>
    <row r="188" spans="1:1" x14ac:dyDescent="0.25">
      <c r="A188" t="s">
        <v>186</v>
      </c>
    </row>
    <row r="189" spans="1:1" x14ac:dyDescent="0.25">
      <c r="A189" t="s">
        <v>187</v>
      </c>
    </row>
    <row r="190" spans="1:1" x14ac:dyDescent="0.25">
      <c r="A190" t="s">
        <v>188</v>
      </c>
    </row>
    <row r="191" spans="1:1" x14ac:dyDescent="0.25">
      <c r="A191" t="s">
        <v>189</v>
      </c>
    </row>
    <row r="192" spans="1:1" x14ac:dyDescent="0.25">
      <c r="A192" t="s">
        <v>190</v>
      </c>
    </row>
    <row r="193" spans="1:1" x14ac:dyDescent="0.25">
      <c r="A193" t="s">
        <v>191</v>
      </c>
    </row>
    <row r="194" spans="1:1" x14ac:dyDescent="0.25">
      <c r="A194" t="s">
        <v>192</v>
      </c>
    </row>
    <row r="195" spans="1:1" x14ac:dyDescent="0.25">
      <c r="A195" t="s">
        <v>193</v>
      </c>
    </row>
    <row r="196" spans="1:1" x14ac:dyDescent="0.25">
      <c r="A196" t="s">
        <v>194</v>
      </c>
    </row>
    <row r="197" spans="1:1" x14ac:dyDescent="0.25">
      <c r="A197" t="s">
        <v>195</v>
      </c>
    </row>
    <row r="198" spans="1:1" x14ac:dyDescent="0.25">
      <c r="A198" t="s">
        <v>196</v>
      </c>
    </row>
    <row r="199" spans="1:1" x14ac:dyDescent="0.25">
      <c r="A199" t="s">
        <v>197</v>
      </c>
    </row>
    <row r="200" spans="1:1" x14ac:dyDescent="0.25">
      <c r="A200" t="s">
        <v>198</v>
      </c>
    </row>
    <row r="201" spans="1:1" x14ac:dyDescent="0.25">
      <c r="A201" t="s">
        <v>199</v>
      </c>
    </row>
    <row r="202" spans="1:1" x14ac:dyDescent="0.25">
      <c r="A202" t="s">
        <v>200</v>
      </c>
    </row>
    <row r="203" spans="1:1" x14ac:dyDescent="0.25">
      <c r="A203" t="s">
        <v>201</v>
      </c>
    </row>
    <row r="204" spans="1:1" x14ac:dyDescent="0.25">
      <c r="A204" t="s">
        <v>202</v>
      </c>
    </row>
    <row r="205" spans="1:1" x14ac:dyDescent="0.25">
      <c r="A205" t="s">
        <v>203</v>
      </c>
    </row>
    <row r="206" spans="1:1" x14ac:dyDescent="0.25">
      <c r="A206" t="s">
        <v>204</v>
      </c>
    </row>
    <row r="207" spans="1:1" x14ac:dyDescent="0.25">
      <c r="A207" t="s">
        <v>205</v>
      </c>
    </row>
    <row r="208" spans="1:1" x14ac:dyDescent="0.25">
      <c r="A208" t="s">
        <v>206</v>
      </c>
    </row>
    <row r="209" spans="1:1" x14ac:dyDescent="0.25">
      <c r="A209" t="s">
        <v>207</v>
      </c>
    </row>
    <row r="210" spans="1:1" x14ac:dyDescent="0.25">
      <c r="A210" t="s">
        <v>208</v>
      </c>
    </row>
    <row r="211" spans="1:1" x14ac:dyDescent="0.25">
      <c r="A211" t="s">
        <v>209</v>
      </c>
    </row>
    <row r="212" spans="1:1" x14ac:dyDescent="0.25">
      <c r="A212" t="s">
        <v>210</v>
      </c>
    </row>
    <row r="213" spans="1:1" x14ac:dyDescent="0.25">
      <c r="A213" t="s">
        <v>211</v>
      </c>
    </row>
    <row r="214" spans="1:1" x14ac:dyDescent="0.25">
      <c r="A214" t="s">
        <v>212</v>
      </c>
    </row>
    <row r="215" spans="1:1" x14ac:dyDescent="0.25">
      <c r="A215" t="s">
        <v>213</v>
      </c>
    </row>
    <row r="216" spans="1:1" x14ac:dyDescent="0.25">
      <c r="A216" t="s">
        <v>214</v>
      </c>
    </row>
    <row r="217" spans="1:1" x14ac:dyDescent="0.25">
      <c r="A217" t="s">
        <v>215</v>
      </c>
    </row>
    <row r="218" spans="1:1" x14ac:dyDescent="0.25">
      <c r="A218" t="s">
        <v>216</v>
      </c>
    </row>
    <row r="219" spans="1:1" x14ac:dyDescent="0.25">
      <c r="A219" t="s">
        <v>217</v>
      </c>
    </row>
    <row r="220" spans="1:1" x14ac:dyDescent="0.25">
      <c r="A220" t="s">
        <v>218</v>
      </c>
    </row>
    <row r="221" spans="1:1" x14ac:dyDescent="0.25">
      <c r="A221" t="s">
        <v>219</v>
      </c>
    </row>
    <row r="222" spans="1:1" x14ac:dyDescent="0.25">
      <c r="A222" t="s">
        <v>220</v>
      </c>
    </row>
    <row r="223" spans="1:1" x14ac:dyDescent="0.25">
      <c r="A223" t="s">
        <v>221</v>
      </c>
    </row>
    <row r="224" spans="1:1" x14ac:dyDescent="0.25">
      <c r="A224" t="s">
        <v>222</v>
      </c>
    </row>
    <row r="225" spans="1:1" x14ac:dyDescent="0.25">
      <c r="A225" t="s">
        <v>223</v>
      </c>
    </row>
    <row r="226" spans="1:1" x14ac:dyDescent="0.25">
      <c r="A226" t="s">
        <v>224</v>
      </c>
    </row>
    <row r="227" spans="1:1" x14ac:dyDescent="0.25">
      <c r="A227" t="s">
        <v>225</v>
      </c>
    </row>
    <row r="228" spans="1:1" x14ac:dyDescent="0.25">
      <c r="A228" t="s">
        <v>226</v>
      </c>
    </row>
    <row r="229" spans="1:1" x14ac:dyDescent="0.25">
      <c r="A229" t="s">
        <v>227</v>
      </c>
    </row>
    <row r="230" spans="1:1" x14ac:dyDescent="0.25">
      <c r="A230" t="s">
        <v>228</v>
      </c>
    </row>
    <row r="231" spans="1:1" x14ac:dyDescent="0.25">
      <c r="A231" t="s">
        <v>229</v>
      </c>
    </row>
    <row r="232" spans="1:1" x14ac:dyDescent="0.25">
      <c r="A232" t="s">
        <v>230</v>
      </c>
    </row>
    <row r="233" spans="1:1" x14ac:dyDescent="0.25">
      <c r="A233" t="s">
        <v>231</v>
      </c>
    </row>
    <row r="234" spans="1:1" x14ac:dyDescent="0.25">
      <c r="A234" t="s">
        <v>232</v>
      </c>
    </row>
    <row r="235" spans="1:1" x14ac:dyDescent="0.25">
      <c r="A235" t="s">
        <v>233</v>
      </c>
    </row>
    <row r="236" spans="1:1" x14ac:dyDescent="0.25">
      <c r="A236" t="s">
        <v>234</v>
      </c>
    </row>
    <row r="237" spans="1:1" x14ac:dyDescent="0.25">
      <c r="A237" t="s">
        <v>235</v>
      </c>
    </row>
    <row r="238" spans="1:1" x14ac:dyDescent="0.25">
      <c r="A238" t="s">
        <v>236</v>
      </c>
    </row>
    <row r="239" spans="1:1" x14ac:dyDescent="0.25">
      <c r="A239" t="s">
        <v>237</v>
      </c>
    </row>
    <row r="240" spans="1:1" x14ac:dyDescent="0.25">
      <c r="A240" t="s">
        <v>238</v>
      </c>
    </row>
    <row r="241" spans="1:1" x14ac:dyDescent="0.25">
      <c r="A241" t="s">
        <v>239</v>
      </c>
    </row>
    <row r="242" spans="1:1" x14ac:dyDescent="0.25">
      <c r="A242" t="s">
        <v>240</v>
      </c>
    </row>
    <row r="243" spans="1:1" x14ac:dyDescent="0.25">
      <c r="A243" t="s">
        <v>241</v>
      </c>
    </row>
    <row r="244" spans="1:1" x14ac:dyDescent="0.25">
      <c r="A244" t="s">
        <v>242</v>
      </c>
    </row>
    <row r="245" spans="1:1" x14ac:dyDescent="0.25">
      <c r="A245" t="s">
        <v>243</v>
      </c>
    </row>
    <row r="246" spans="1:1" x14ac:dyDescent="0.25">
      <c r="A246" t="s">
        <v>244</v>
      </c>
    </row>
    <row r="247" spans="1:1" x14ac:dyDescent="0.25">
      <c r="A247" t="s">
        <v>245</v>
      </c>
    </row>
    <row r="248" spans="1:1" x14ac:dyDescent="0.25">
      <c r="A248" t="s">
        <v>246</v>
      </c>
    </row>
    <row r="249" spans="1:1" x14ac:dyDescent="0.25">
      <c r="A249" t="s">
        <v>247</v>
      </c>
    </row>
    <row r="250" spans="1:1" x14ac:dyDescent="0.25">
      <c r="A250" t="s">
        <v>248</v>
      </c>
    </row>
    <row r="251" spans="1:1" x14ac:dyDescent="0.25">
      <c r="A251" t="s">
        <v>249</v>
      </c>
    </row>
    <row r="252" spans="1:1" x14ac:dyDescent="0.25">
      <c r="A252" t="s">
        <v>250</v>
      </c>
    </row>
    <row r="253" spans="1:1" x14ac:dyDescent="0.25">
      <c r="A253" t="s">
        <v>251</v>
      </c>
    </row>
    <row r="254" spans="1:1" x14ac:dyDescent="0.25">
      <c r="A254" t="s">
        <v>252</v>
      </c>
    </row>
    <row r="255" spans="1:1" x14ac:dyDescent="0.25">
      <c r="A255" t="s">
        <v>253</v>
      </c>
    </row>
    <row r="256" spans="1:1" x14ac:dyDescent="0.25">
      <c r="A256" t="s">
        <v>254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Шаблон</vt:lpstr>
      <vt:lpstr>data</vt:lpstr>
      <vt:lpstr>countries</vt:lpstr>
      <vt:lpstr>rep</vt:lpstr>
      <vt:lpstr>yes_no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Семакина Ольга Владимировна</cp:lastModifiedBy>
  <dcterms:created xsi:type="dcterms:W3CDTF">2025-06-06T13:40:34Z</dcterms:created>
  <dcterms:modified xsi:type="dcterms:W3CDTF">2025-06-27T07:27:00Z</dcterms:modified>
</cp:coreProperties>
</file>